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4" documentId="113_{81131E53-75CA-49C6-A34B-CD31553D7A2F}" xr6:coauthVersionLast="36" xr6:coauthVersionMax="36" xr10:uidLastSave="{D5F73E6A-7F0D-4C53-9EF0-2CBD83654D2B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Invitations'!$A$6:$F$24</definedName>
  </definedNames>
  <calcPr calcId="191029" calcOnSave="0"/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A28" i="1"/>
  <c r="A29" i="1" s="1"/>
  <c r="A30" i="1" s="1"/>
  <c r="A31" i="1" s="1"/>
  <c r="A32" i="1" s="1"/>
  <c r="B26" i="3" l="1"/>
  <c r="B27" i="3" s="1"/>
  <c r="B28" i="3" s="1"/>
  <c r="B25" i="3"/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F35" i="1" l="1"/>
</calcChain>
</file>

<file path=xl/sharedStrings.xml><?xml version="1.0" encoding="utf-8"?>
<sst xmlns="http://schemas.openxmlformats.org/spreadsheetml/2006/main" count="122" uniqueCount="70">
  <si>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</si>
  <si>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</si>
  <si>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</si>
  <si>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</si>
  <si>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</si>
  <si>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</si>
  <si>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</si>
  <si>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</si>
  <si>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</si>
  <si>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</si>
  <si>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</si>
  <si>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</si>
  <si>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</si>
  <si>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</si>
  <si>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</si>
  <si>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</si>
  <si>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</si>
  <si>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</si>
  <si>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</si>
  <si>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</si>
  <si>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</si>
  <si>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</si>
  <si>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</si>
  <si>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</si>
  <si>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</si>
  <si>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</si>
  <si>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</si>
  <si>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</si>
  <si>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</si>
  <si>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</si>
  <si>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</si>
  <si>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</si>
  <si>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</si>
  <si>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</si>
  <si>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: not required</t>
  </si>
  <si>
    <t>Photo reference</t>
  </si>
  <si>
    <t>(PHOTO REFERENCES SEE NEXT SHEET)</t>
  </si>
  <si>
    <t>pcs</t>
  </si>
  <si>
    <t>packs</t>
  </si>
  <si>
    <t>: 60 days of the Quotation Date</t>
  </si>
  <si>
    <t>The price in this quotation shall be valid for 60 (sixty) days commencing on the date of submission of quotation</t>
  </si>
  <si>
    <t>Harga satuan yang tertera pada penawaran wajib berlaku selama 60 (enam puluh) hari terhitung sejak tanggal penawaran;</t>
  </si>
  <si>
    <t>Post it "Sign here"</t>
  </si>
  <si>
    <t>Staples 10-1M</t>
  </si>
  <si>
    <t>Quotation for the Provision of Miscellaneous Office Supplies Stationery (STA 3-2023)</t>
  </si>
  <si>
    <t>Battery ABC Alkaline Big size Type D</t>
  </si>
  <si>
    <t>Battery ABC Alkaline Med size Type C</t>
  </si>
  <si>
    <t>Double tape 1/2 inch (12mm) Blue Core High Grade Kenko</t>
  </si>
  <si>
    <t>Double tape 1 inch (24mm) Blue Core High Grade Kenko</t>
  </si>
  <si>
    <t xml:space="preserve">Bantex Glue Stick 8g </t>
  </si>
  <si>
    <t>3m Scotch 110-3a Mounting Double Sided Tape Indoor 24mm X 3m Maks 7kg</t>
  </si>
  <si>
    <t>3M VHB Automotive Double Sided Tape 4900 24mmx4.5m 1pc</t>
  </si>
  <si>
    <t>Label tom n jerry 103 (1pack=10sheets)</t>
  </si>
  <si>
    <t>Divider Bantex 6240 Cardboard Index 1-10 10 pages</t>
  </si>
  <si>
    <t>Odner GOBI 8401F</t>
  </si>
  <si>
    <t>Bambi Insert Ring Binder 2D Mika A4 (25mm) #2121M</t>
  </si>
  <si>
    <t>Highlighter/Stabilo Joyko (color: Pink, Yellow, Green, Blue, Orange)</t>
  </si>
  <si>
    <t>Post it 3M 654 5colors</t>
  </si>
  <si>
    <t>Max Stapler Standart (Pengokot) HD-10V/HD-10N</t>
  </si>
  <si>
    <t>CODE561 Tape Cutter Tape Dispenser Pemotong Pita Perekat Joyko TC-116</t>
  </si>
  <si>
    <t>Kotak Sekat Laci Pembatas Organizer Tempat Penyimpanan</t>
  </si>
  <si>
    <t>Joyko double sided glue tape roll lem pita dua sisi GLTP-777</t>
  </si>
  <si>
    <t>2 Letter Tray 9870, equipped with Riser &amp; Desk Manager (350x250x60mm) - BLACK</t>
  </si>
  <si>
    <t>Pulpen Snowman V5 0.7mm Black</t>
  </si>
  <si>
    <t>Joyko Desk Set DS-46CO color: White/Black</t>
  </si>
  <si>
    <t>Bantex Box File Folio F4 4011 Black</t>
  </si>
  <si>
    <t>Glue Aica Aibon 70g</t>
  </si>
  <si>
    <t>3M Scotch 810 Magic Tape with Dispenser 3/4 in x 36 Y</t>
  </si>
  <si>
    <t>: before end May 2023</t>
  </si>
  <si>
    <t>Bantex PP Pocket A4 (Plastik Pocket) 2035/2040/2042 (1pack=100pcs)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</si>
</sst>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rgb="FFFF0000"/>
      <name val="Calibri"/>
      <family val="2"/>
      <scheme val="minor"/>
    </font>
    <font>
      <sz val="17"/>
      <color theme="1"/>
      <name val="Calibri"/>
      <family val="2"/>
      <scheme val="minor"/>
    </font>
    <font>
      <b/>
      <sz val="17"/>
      <color theme="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/>
    <xf numFmtId="0" fontId="15" fillId="0" borderId="2" xfId="0" applyFont="1" applyFill="1" applyBorder="1" applyAlignment="1">
      <alignment horizontal="left" vertical="center"/>
    </xf>
    <xf numFmtId="0" fontId="19" fillId="0" borderId="2" xfId="0" quotePrefix="1" applyFont="1" applyFill="1" applyBorder="1" applyAlignment="1">
      <alignment horizontal="left" vertical="center" wrapText="1"/>
    </xf>
    <xf numFmtId="0" fontId="20" fillId="0" borderId="0" xfId="0" applyFont="1"/>
    <xf numFmtId="0" fontId="21" fillId="3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34</xdr:row>
      <xdr:rowOff>0</xdr:rowOff>
    </xdr:from>
    <xdr:to>
      <xdr:col>1</xdr:col>
      <xdr:colOff>17145</xdr:colOff>
      <xdr:row>34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34</xdr:row>
      <xdr:rowOff>0</xdr:rowOff>
    </xdr:from>
    <xdr:to>
      <xdr:col>1</xdr:col>
      <xdr:colOff>36195</xdr:colOff>
      <xdr:row>34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45720</xdr:colOff>
      <xdr:row>34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33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3E4DA721-949C-4076-B9C8-AAC9B977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76E5E6FA-01B3-48B1-8292-8FB6381FB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9E5DC197-41B9-4DBD-82D5-9437FBC35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1D9BF35B-B8CB-49EB-8B4C-56F9F670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56084002-9A6C-47E9-9517-54FE8828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C61F2C4-2D88-418A-B388-94BE9136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D693A0EA-4843-4458-AAAF-FF602E7BC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0F0D6EEF-3CCB-4EE3-B597-27E2033A6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AB285A15-5B41-4A74-B21F-81BEC63F0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420B9CC7-268A-403E-B4B8-A47F3A3B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6C944E84-A375-41FF-91DF-D84081F55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BB44FCB8-70EF-4133-97E1-799DC58C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3D09056D-81CC-4BF5-A3CE-286B816E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AB7FB2A-CF4D-4A30-884D-59CB76752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6BC8A712-3BF4-49C2-8417-E99B67C1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C909918-B8B2-4FAB-B6C5-E997DAC6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DA220E6B-559A-438F-A096-E59D91F9D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2AFBF3C7-41BD-4EEB-8809-B12C8CFE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AC42265D-FF00-4950-B831-26D8C7107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31893DA8-622D-4663-A2ED-684FF21D0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64D32E8C-4D10-46A6-940C-7F37B08B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74BD38C5-36C8-41DB-A58F-E2352AF7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B83E9FB7-CB25-4EA9-B87F-D7DCD88D0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16ED15E-1D71-4DEA-8E36-354FF07A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396C87A4-BE58-4374-8C44-D3FFDFC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43200761-A005-4297-861B-CABF7C383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AD3B01D0-B672-4F27-8C90-69B2DFC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5245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847E61F0-CD2D-4B68-B90B-A3DDBC7E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4C09DBF2-0089-4F7E-8707-F4267F41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FD7673F0-EC25-4172-AAA6-7EB4821B2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D1C17199-320F-4B35-9896-2520B30D4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190500</xdr:rowOff>
    </xdr:from>
    <xdr:ext cx="55245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A4F09801-CDA4-4E15-9EFD-19841AA59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D305F91C-06F7-4944-BEE9-F13A75870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D6AA4128-A705-47B1-89A6-9EEA156B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888D1E3-2EB6-41F6-BCCA-579BA017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70DF6EEE-614B-42CE-8A1D-C6B795E0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539557F1-EC8C-4392-A4CA-74DB0EA6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676C019E-C155-4E26-906A-3CACC2CE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3B405CD0-745A-41C7-926C-A64B0D32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DEC50077-9AC9-4248-B352-D6134D06A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C93EAE97-F4D1-4896-947E-8DAA1B038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EA1BE33C-E7B1-4D4E-BDF8-2FC083E67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6D721F93-B999-4961-B5C0-7F343CC3F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8C7B200E-7C91-4063-8A99-4D6A6CDCD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0AE92A20-90AD-4BED-86C2-D7AF0B7CE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BB5B8E7D-41B3-4B03-8ADB-14605A7A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7EB4AA7E-1627-4840-BF92-00575058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4D5E3777-61BB-49A6-A74B-D26E8837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D548B328-1EFC-4815-AAA7-6175FD983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AD39F169-2F17-4E85-B82E-D44B65968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B35E72A2-2C76-4EFB-9878-CF941461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051BAAD6-52AA-479A-88AE-D08C5F4F3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906F0FE9-4BEF-41A0-A9BF-E62991AC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8B73861B-51F7-4B6D-9D57-49165AD2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E48A31FD-2CB8-4BF3-B7CF-DC368B359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77D3122-F31D-42A9-AD0A-4592BA40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93AAEFE9-B8A1-4317-B934-4267F438C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C98C222D-EC19-46F1-BCF8-817DCCC3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D45568E-305A-4564-A9A0-19ECA74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56023F6B-42A2-4738-B6FB-F493BE9F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2B65903E-24D5-4A16-B367-BEE4CA626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3756C7F8-FB46-4718-8E93-0EE75BD12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F14D5D4E-68BE-4A25-B9AA-23D6269A1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19A47B5D-BD93-4832-9AB5-E8D273C5E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A6448827-3AED-427C-B2EB-EA99725C6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A7BB504-10E4-487B-9966-A02264D5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9CDBE807-426E-4AC5-A1B4-C6AB6057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749D6DB4-2659-4A11-9D77-C1F5B1AE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A3D370EC-EF47-4FA0-A388-6A86FFBDF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AACAA89B-C0D7-4CD9-B6EF-12632808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779FF4F7-BA8E-4142-9F52-265F504A3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7CDD1FE9-ECFB-4072-8BDF-F4501F1EE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9895B2C4-A8A9-46BF-B9B9-CECA802B6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F51AF463-7363-4C4B-960B-ED1A37DB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92EC975B-D974-46F4-B26A-9363A880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5C3F1536-8EB1-4FE1-8643-D8607D3D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0D4F57F3-F97C-4B50-9694-E651FEA8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82CDDCE7-F1F0-4470-A532-31623A90F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AC23C9A2-8653-4BBE-ABE9-8531E9D7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98A52E85-A8DD-4F9A-9FF4-6165FCCD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14BE9F72-CAD0-4432-9595-1D98C839D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E4B5F0FB-AB7F-4232-A07F-72EC94BAE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159B3338-5F2F-41DC-8CCC-6DB673A0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43339D5E-381A-43B1-977F-009C701D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2282F5A8-7608-4240-B7DE-D31ECA3E5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1A6483D1-3EC9-4344-B9FD-5E458F4B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CA689654-F775-4C9F-A6CC-0F5EC3D3E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80D51C2-28F8-4BCF-8889-42833057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7C2FB9B0-4288-4EA4-8AEB-4683EE3E1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B475E52F-CE53-4108-BA25-FCDB963CB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9189B47D-EE14-4B8E-8B93-A43A3A08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B4B7E8E6-B880-485C-AA80-3D87D607D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E00544CE-C3A7-4F5F-9ECE-AED3B7C93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CB273E14-4DF6-42F4-BDD5-AD053896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5D402B1B-B71E-44CC-98F1-F4E25058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9EF5A6CD-3F88-4641-B770-985B8B03E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D7E8FE45-1E79-497B-AB0A-F9B89415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7AF380F2-5FD8-4DEF-89D6-F9B1D5A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EA3E954B-6A50-4AC7-AAC3-9CB05687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B64C32C3-413D-4398-A2B6-3DD2F693F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F92034D8-7EC3-4395-8839-A1A35C65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86720B19-AAB4-4965-906B-B768DC007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9BB9C004-27E9-4D82-B1AD-424118C4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70CC177-DDD7-4460-B8E4-1E6DDA95F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FB75F2B5-F2AE-456F-9475-6F410122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F9613953-E8E8-444F-99BF-15929583D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949357CC-61DC-4141-A55A-541B4132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761CF688-56BC-42CF-9412-F3DD4223B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18567DF2-BB2C-4F9A-B003-99AAD2414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F10A24DC-69A7-4813-ADDF-5CC97A591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2EE9CAAD-82C2-4CF3-BEBF-B55A19329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3612DAC1-8678-4F2C-8F07-D7E81067E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CDDE4CAE-0DB4-477A-B8D5-FACA90065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6936B298-09CB-4630-B818-1BE446F3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B1428F97-E906-4EB2-920A-50525ACF0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5AF70FD-25E8-445D-A5D8-764D940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BDB6ACCA-A8AC-46B0-ABB8-9407421A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29D6332E-72DC-4DE1-B802-8B5F7D48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81F954D9-BF15-471E-A47E-3922CB774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35A09BF9-D645-44FA-9BA6-7278C2840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B6DCC4AE-E6E4-4D9F-A0B4-E23826FDE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7E795EA4-5504-4675-90EB-BD19F9199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EE3843C5-94DB-42F9-B11F-5DC144AB1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93B93D91-2DAE-4809-A045-C6165ABFC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54FAE460-4798-475D-992C-3B7CC0DA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118C7787-35BF-41C2-A695-6B9819C2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AD8ED688-2C0A-4BED-97FF-A1C8E778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4342D4D9-7F93-49A1-8FC2-112C1B37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7549D194-438F-4CE7-921C-77EAB788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3C6E5EB6-3ED8-4C8C-B45A-6F8BB4274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3A30476-7D26-47AD-810D-809FAAFD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01949C19-9F13-47DD-8D3B-1E7B0DC53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9323D177-764E-4D84-A704-9FCF4D203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BD05B6F7-16A2-4CA9-B099-7C927E14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7A1365A8-BD7A-4B4F-B871-FC337D902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65127134-A896-443B-B905-4C2789C44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59A3EBC4-C47A-41FE-BF3C-4AC63B3A7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D933776B-0D9C-40FF-89FD-F7A2B703C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E5F8B088-01D4-4F9E-BC13-DC759FBA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0</xdr:rowOff>
    </xdr:from>
    <xdr:ext cx="55245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2415CE13-BD42-4044-A916-1EA3D04B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817F7F96-B99A-4D7B-874F-C57122BD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261380E3-8AD5-442A-96E6-C0477D1E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374AFB12-D5EE-4D7A-B547-331E9CD9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190500</xdr:rowOff>
    </xdr:from>
    <xdr:ext cx="55245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6DE7CAEE-C42B-4234-9A60-24A56B611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1C5573E1-5BD8-4B6A-AD11-754BAD9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BB7247D6-52DA-41C1-A196-A463C1073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4681F521-0281-44F8-8CAA-E5AF4A3D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A53216D3-37BE-46C9-B5C4-F43F6685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D15DDAE-4952-4CD7-976D-C175D2B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0877C4B5-6B77-4267-8ABD-0A2B039DD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29558353-EBDE-41B5-825D-09DCC15E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912365E1-685B-47B8-9B28-EAF665CE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2D79C673-6532-4BB4-85C8-451E6D125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F5160528-85F1-42C8-BF1F-EF97982B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ECA34180-5258-40CE-B61F-634C02F1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9CF0E585-E71F-4D62-ACDA-86E1E351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37C76D70-AD42-4A44-BB66-48A9F1D3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3345414C-AF66-4924-AB4F-944C5E57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D2AF94E8-C473-4FF6-9E13-521BEA78D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5F97B28C-43B2-418A-BE64-114898067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CC2ACEEB-6597-4F45-8507-002D2D9B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87D99272-19B5-4BE9-AA97-80BC6ABBC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A533DB86-6AD1-4389-A3DE-6FC9F84C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69CD2E38-8776-4E3E-878C-DDD9A6E51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DFF27A5F-3A7F-4CED-8E98-EFC583E0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37A6A55E-497D-4DE4-9CBC-DB854FB18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0A7429F0-31EF-44BB-9D13-EFFBD06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45666C11-DAF8-41D6-B142-5E811072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4F7E7E1C-2215-463D-B657-E73B8A4B8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C893B321-BE3E-4C79-A9B6-063A5CAD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19B166EF-DD39-4D99-A04A-A3DDB0EC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B5040452-6540-402B-80B0-F940A4D84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56A515D2-D2D2-482A-AA21-BBE71FFC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EF948EB7-855F-4B76-BC43-1164A88BA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0AEB5A21-D6E7-4ED4-A9AE-934D83340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74849BD8-B8C3-4544-9A66-8FDA6F111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211B5305-B13D-4D2D-971B-952F4FDD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8201E33A-E7E9-4B97-875F-48679176B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4D93B8F4-3DDA-44DE-AE29-895A03A1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BDC65273-46C0-4907-BF9C-33050CD56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D6A1D437-0576-47AA-AC9E-C6A50A75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95BF00F6-B237-4230-9916-65554A010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B82015A8-4CD9-42C9-A240-852DF503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6F6F05D3-987D-4922-96E3-3D92E51A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6729C78C-F1F6-4CB0-92C9-FCC271607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1D2FE706-FCE9-4CC3-97F0-4A38F522D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40E25E3E-7621-4B30-B5C6-E59166F8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2C4CD891-5F53-46F9-ABF5-65636A34F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E47B862C-0939-43C9-A1EB-3E64A7C8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2DF1F4A3-FED7-4F3F-8912-8C68FC99C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63BD12D4-390F-4FBE-8859-77B69B622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A6D67DEB-C596-469A-AD65-F3981129F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81C3F0FF-EE9F-4BAD-9EE0-225495451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8FA9A256-C7B1-426B-99CE-8ECD417C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997D3FE1-696A-42AD-9A80-E4923326A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9E52DB5F-910F-4F80-A27D-BE75F8F22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399D6491-E638-463F-A181-7F3CC4C8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59D9F405-5412-42D3-8CFD-565BA990A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7859757E-41B3-43D7-A444-3A30CD68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181D83A0-BF59-4DFC-930E-FD4C0160B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4273F10F-E76A-47B5-9341-748A5C4F0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9658C22B-B4ED-4438-9EB9-B3480AB48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4B6A7F1B-6E6D-4E0B-A007-299AC4CB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B81275ED-A73C-4697-A696-14F06CF9B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66642933-A36F-47E5-A535-3BA82C08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BAC93010-38F3-4E03-8BD6-6004CCAB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179D0BE8-E3C0-40A0-A377-CE19B18EB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65A6FED4-B7F6-4F3D-9EBA-CCE3CB37E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C7B08561-E966-48D7-BCA3-7DAA4D55D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9F749F66-EA68-4B2D-B7C2-ABC16F50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5389D6EA-694C-4C2C-962B-6A7EC636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E41651B4-0B01-44D5-B45A-F4F36A08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5F2D7BB2-336D-46AE-879B-A327DB64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79CDF16A-2370-4378-AF07-11CFAAA1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687137EC-7220-4691-9BC0-D35D8D215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5F2146D2-07B8-4A80-8BF4-A0A5448C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A35F19B9-727C-4FC8-9B8B-7BC80079D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5349D717-DB7C-4A6C-8703-AD189DF5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DBB65CE5-1DE0-4EE9-BDE5-4150EC07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E91C3817-C441-453F-8156-31DF5F906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D2705ADE-4D73-4F2E-8F26-C2AE83DB3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44BCD49E-CB45-4B2B-BB77-A06A4AA63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0CA6F180-8410-43A6-B457-EFAF5352E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18C16E2D-8C73-4BCD-A9EC-EF2D2C173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4D0B7334-F8CB-4A29-9DB8-B90056220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42E70093-68C6-4AEB-902B-433A67AFD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8F7BEFFF-AC0B-47E6-9F96-C7DB5A59F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C7524AFE-512A-481A-BDF7-396D24B8C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0D04B5D3-ABEC-4A42-90ED-1EEE390F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ED0B1A5A-0158-4987-B04B-43A637325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B174DB2D-B4FD-4F5D-90F9-09D0E2B75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9C2ABE6A-2A0B-4462-9837-D9ACC887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F27163B4-292B-491A-8AD2-8B65CC97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A989AF7D-2C1B-45FB-8662-86D10BF3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AFA26FF5-725E-4ADA-BE32-5E70CC42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36EC9BF0-FE14-443A-874A-9EE597ED6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BF25FADF-3DD1-4F36-BE15-11DC0E7C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149DD730-4F85-49B7-BCD3-97245BD4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F58508A-8B98-4B03-A76D-96012DF21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09CD5287-BE18-4C86-9F85-35105DA7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57DF14F4-862D-4B90-9F42-163558047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5B389FA-A485-4F11-8604-940A55E08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51AD609D-0F87-4405-91E2-3219864D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5217EB35-F142-425D-996D-92CCBFF9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730D29DA-63BB-4EA7-ADDB-2ECAAEAA0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B635E7AF-AA76-45E0-AB53-BD390A219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C5B64DC9-CE49-4461-B52E-62F6C46E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7DB0F89A-5484-40DD-9BDD-C5B20FA02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1EEC456-BB3D-4A91-BEF2-CC183DB7A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2BAE9697-2AA3-45A8-9A44-D6BF843C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D6290A3B-39F9-42D2-B28E-557E1DA9F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5245" cy="45720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940F93D8-D17A-4016-A866-4E4912A14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DE8B985B-7ED5-4782-9E5A-CDA1AAB62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26F14C85-82BB-4E11-800F-DA7CD238C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BB6DC65-75B3-49AE-BF95-4E3DFC4D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26</xdr:row>
      <xdr:rowOff>190500</xdr:rowOff>
    </xdr:from>
    <xdr:ext cx="55245" cy="45720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B2CCEF43-286B-4F25-A6A7-DC43C1FE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C0D97129-A51C-471A-AE1F-093A211F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BEE72CCB-4839-4C52-A050-71AC9A9EF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A3D4537C-D1AA-4F56-9EB3-1C5C22F90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9CA2C88D-6AFC-4415-8023-D0F41442E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1848FF65-CF18-4B12-9013-DDCB50949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A395E529-601E-4CFD-922F-0E696792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E064E266-D62C-410B-BC7B-B4A3A08F6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7957F769-9D6E-4559-8F2A-B51BDC22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B86DDB80-3AB4-411F-9BB4-0D364EC5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20E7E38E-D0E8-408F-88AA-B1D9A43C3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0F552702-A7AE-40A3-83AA-D314007B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9521B021-43D7-4F10-8847-0EEDAC55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6C06313-03FA-46E8-B473-CC5EAEC11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B9BBC690-D167-4D30-BD33-316507AB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862C571A-369B-40C4-8923-07422F93C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208D1FFE-A550-43AA-82AA-0EE9A1C4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C9BB87E5-4983-4C53-BE43-6A010D2D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17B12289-B986-4E48-8F1E-BFC519E68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5656C6B3-0227-4E37-BF26-11BF7EE7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257135A1-FCBC-437B-A744-55A0D7BF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4D09EA3-8127-49AA-BC25-7DD0C0BCF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0D42CA5B-04C2-4FF6-988B-A3526B023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9DDE3E52-0B5F-40D7-A142-FF86A0FE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89AA84FD-B097-4D45-A620-27C202E96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3DC34894-530A-481E-BBCE-1C2027BBD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754AADA8-8D01-484C-8552-701C64252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F1C3BDFA-3C22-437B-A650-F49B63A4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9CD1A48-F80C-4625-9C7F-BE7D1CA3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1921A6FC-E44B-4EC1-9418-651BB937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E8909DDC-9493-4B82-935C-CBC7A1A18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4129AA7C-5823-4597-9EF4-2D268782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6E4B8F6E-BEA1-48D0-842D-769D331A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63EFEF2A-15C2-4C7D-8914-A8F994D45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61B54F7F-CEA2-46F8-A6FA-5B9FE7997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F0D99759-A7C6-47E5-8DA8-6D61A3E0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573238F-92D4-497D-907B-E4CA6CED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558EFD25-3235-4EF1-8D51-B7D3130FC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539381D5-9873-404D-B582-DA36D399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A98EB27C-A1DB-428C-BCF8-9A9B30111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3C10EA94-EBDD-49D8-9C28-71596A75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2DCBC9FC-0546-4DE4-BBE8-A909F701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D58B141C-0B2E-4915-B36B-CA791E4B0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A81C3BAF-87EF-4200-BADC-9DD435ED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3F895946-7937-4EBC-BA63-29D4E9739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AEE1D426-F9AD-4AB2-ABDD-89FA56BD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2025472C-42DF-4ABC-819A-446E145B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464DB7A8-0144-4300-9C50-4A733D2C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2487ECDA-544C-4D81-8539-3A3F0F8FC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B8E61A11-D81E-4D85-A7F9-9B891FD7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41352BE3-2026-4850-9795-F39D5C89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7109B64D-1BFA-41A9-84F9-EF508217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D3A88E63-A128-47C1-ABE4-BC0AB1779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A010E99C-A818-4618-9C50-0AF1FE438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4C0358F9-5596-4840-A90F-8F6B7D1C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670F84C9-C639-4CDF-B847-2E4A6696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A983E213-6EF9-4DD6-BF41-AD05B94A6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A89F1A8A-ECD8-40D0-B9FD-44A19C8A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A9725F89-0620-4DD8-A7B6-DE2B4CDE0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3AA2A661-A613-4F3D-8208-794DE8ACD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6B5B20D9-8869-4A91-9F86-CE80D9D9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C3D0C44F-D282-4ADD-A8D5-9D33BEB7E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736900DD-6174-4DB5-9AFC-B2FAB6C61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6A4E60B7-AFBD-4715-9B83-A2567D79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D3198E82-30A2-4C52-A00B-FC9EE033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4180EDB1-EE40-4C59-91C1-4832FA64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986FE300-E24E-4AEB-A50D-FB75E0289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C24B04BD-1460-4FA1-BD74-412B392D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32EFEE82-C7C3-46ED-B942-1F87B287F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4107E978-4F9C-428A-A0D1-0F49275E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0BDAB714-9BE8-4170-9CFE-AA5877983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E5EA0F3F-116C-44C8-83A4-9D869E43E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2003A362-232A-4077-AE16-CBA7935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E54F48A9-45EE-40AA-9F13-BEC8657B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7686742D-B5A4-46DE-9428-8242BA6E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63FA8508-EB88-454D-BF3C-17DF16FD4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769BE427-2D32-44CB-8CE2-9F78BC476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3F88E116-EB6E-472B-B367-CD4B41C2A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2DB32D70-763F-4F72-81E5-9ABEA7B2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5DC4A8F6-F25E-4E6C-989F-818F3405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E870724C-4D43-41F5-B05C-A14F01A1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339B2F15-DBF9-4EB8-BB37-D02F475F1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EECBC534-0B9B-4E08-93F4-6B151150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DCD91BA-E7B8-4611-ABAC-814B6CE9B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95098919-2E67-4A02-BFFB-442C3CD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0B39C797-B51A-43D8-8E87-BA7E139DD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492AD17F-93F5-4F4C-9908-7B7664D5E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353B7334-82BA-4ED5-BCDE-0A89848BC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08C8F2C7-795C-4864-88EA-08F745AA1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4A9929E7-0CDF-4F32-8568-E5CD4839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5867B08-7255-4E70-B6D7-6FACFB41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D12EEB-32EC-4666-8772-87D542C66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4ACE941-3D1E-496D-9505-5AB45118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DBE7DA85-5267-4E93-9AD8-9B5D6650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B8D306E5-8926-41F2-AB6B-34E0C1AAA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C9C114C3-2E3C-468A-8A87-687EB0E9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B20042B-D529-44DB-8F6F-07DD1DC5F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97662C00-378D-4F4D-B8A9-4B3CE17B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C0A5D7E7-F8A5-4335-A3F7-89D2275C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F6772045-D576-4EAF-870B-510F741C3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0271F94-C5EA-4F1F-94B9-CDCE24D6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718ADAD3-398F-414C-9B29-4018A43A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369F4367-75C2-4C50-83A0-0312C5E2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CA106729-B8E5-4234-80F5-B0D853CD5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A6792B4A-1BFB-4653-BB57-01DACC581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B009FD6A-FA8B-4158-A34B-01504E051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EC9FFAE3-F7FE-40D5-9BC2-85E083131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930BF9F2-A878-49E3-A24E-780FE8D31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0</xdr:rowOff>
    </xdr:from>
    <xdr:ext cx="55245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251DC092-97EF-4445-9ACE-3BD93403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059D945C-7B55-4923-9224-543A59DD1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75D4A61B-B6FC-4740-BCA6-3CC779AE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63947885-1F55-4B5F-B334-4B2714992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190500</xdr:rowOff>
    </xdr:from>
    <xdr:ext cx="55245" cy="45720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D1ECCFAD-0C1D-4535-AFB8-0BBAF1D5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9F2230B8-CFD1-4840-B06A-D07721DAF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6D73A2AA-08AA-4F17-AE08-62CD6A4C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0EE64E2-C0BE-4E8D-9121-4A3F56CE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B0F97DD1-3166-4BE0-A464-4EC2CBC9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7248BBA4-637B-4C3A-B4EE-209E58877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68ADFE20-63DC-4D67-B4E5-412F6516C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894478AB-7191-41E4-A210-049456EF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B2BC9835-B53E-4880-AA89-AF31BB38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49D9875A-8AE9-4BF9-ADB0-357AEFF4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67BCF477-B2EB-413B-B3D7-581CB36E4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30C30CD9-1F7B-4381-873D-952DA8D94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84FE00B2-1D8C-453E-B3F9-1DEF2884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C3895276-1E0D-4031-B617-F15CEE8F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5E8C0076-ABDA-47A5-BAB8-9F77AAFD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05D0E96C-3CA2-4D9A-AA88-01718766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CF951D0F-335B-41E7-8851-9A43E3A5A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32BB5311-7924-4726-BD0B-A98DD235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E413A958-00D9-4EA2-BA89-E5D5F4479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9520FC4C-5BBE-46F1-A5FC-1E87DFCC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4B3B5627-3692-49FB-BD91-6837B2D76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BA48D63C-8087-4670-B755-DD7A79E30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E76DBFA0-541B-4878-B1DA-63C427FB5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A821D088-DE89-4239-9656-4479DC9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928FC15A-F77A-4EE6-B074-12D650A11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1C2F1BAF-E768-4347-A62B-ED66828C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871D5BDD-8AB8-430E-808E-F9CCFFE6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902E14C2-D675-4BC6-9532-9D5BA4805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4F6AACF6-BDC8-444F-B1C6-6C9EC56B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B99F1009-6CFE-4E3A-A44B-795A388AC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BCA6F2F0-3A26-4EFF-84E8-06D0EEE12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02C2AD1C-A7A5-44D0-8ED7-851F1359D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922C388C-576C-4EDC-8C36-03018076D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47F5CBF0-36B1-4A7D-9D0B-5A9AD648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272B3688-5F89-4B6D-B499-352CAD41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D702A766-F784-45B7-8CE1-22A33111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F41D79C4-4470-4B41-9AE5-568E5F78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74F3F7AF-C55A-4C77-AEF2-05DB2815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78149AF7-EC48-410D-8CFB-DD4AC0CF4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CF43CF5B-5D04-44D7-A050-3CD036237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79C70028-9169-434B-96BB-441D9F241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C7A42041-0C0A-4E3B-BB28-0764A91D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6CAB9D88-DC76-401C-944C-31D12157D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090AC6DB-58B6-4FCB-B84F-64361C12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4AA3FF6F-19B4-4A21-98B3-1D1FE0D1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4286294B-2164-4BFE-98B0-A7BC91B32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C6442A1C-AAF7-4640-B4EC-362198AA3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2482223D-4637-41B6-8FAE-487BEC927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D9DFBF9F-57EA-46DD-83F0-921E58CE6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7A0F2DC1-31B1-46A9-B9E6-283111D3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CB7240D5-BF39-45E1-A714-442BE892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9F6933BE-6C1C-47ED-AAF3-4BC965C00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FEAFB91E-4105-46E3-A365-932625A71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A570E3E7-D4A8-49A8-8E79-5A627FAD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F6757A45-A888-4751-9A1A-DAA0F6EA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048A773E-AC5F-4BF9-BF67-3B6BBD3F0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37B6968E-FAA8-41EA-B03A-22AFB227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B4C28AFB-F5A6-4BF5-BF0A-0DB4536DD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DB86BD27-5FF9-4FCF-9D95-DA9D30076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0D1CCFAA-9AB9-42D7-9CA9-C85C9564B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C4609D2B-B515-410E-8CDD-E3ACA1C2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F5C3F7A9-17DB-4AC0-9AF8-3A095B33C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0C7CA63D-6371-4DD6-9767-6DB4E648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AE100C9C-7803-4A8A-827E-ACF15768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6651B06E-FC63-4DF5-B8F0-9287AB50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AF47FADA-6AC9-400B-816B-8E17BDCF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32397659-5F96-48CB-A674-FF9C68FE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70F37C2E-9AD4-418B-A057-D26FC0604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52624E98-A41D-4ED9-B557-A6E1C4F19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84193C6A-3F1E-476F-B373-0CED0A91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74B47870-57DA-480E-87F2-1984E6A9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381074D-E40C-4D8A-ACC7-0E66B029D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2A0D922C-4614-4462-BEAB-E93FD6D7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65633907-B807-40B8-8835-1747AA5A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EDDA5E62-212D-4441-A380-2EE396469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D9589841-2E08-4EE5-893F-4CF2E0D1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3BAB9455-D6E7-46E1-BE24-27870FAE8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E0926839-DAFD-4767-88AB-3B17FC1C8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962893A5-9CA7-4188-9349-C6214E1A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F82E8D26-EC21-4991-8E0A-3B16CFE4D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D0EE7C64-DF75-42AE-B81B-9300127F9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868F578C-63ED-4764-937D-3D8AD3FF9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C3FF264C-AEFA-4CF6-9D20-10DCD10EC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0E53534B-DAD4-49F3-8804-8BD6E6623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67F667FD-7C50-45FC-AE37-9AB12D2D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45A6CB4C-FDDF-4F93-9368-BE8BCF91F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5FD63D3E-D63C-4726-B6CE-44D6B587C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B3BC18DA-0355-47C2-836E-6B1C66BE3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590FACC5-2CB0-44CC-992F-F598A0B9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51385A95-3F73-4319-BC4E-C4EC084C0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C51BADBF-AB23-4058-A41F-E7AED4784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51D0BADE-7DB1-45C6-B8CD-8888D544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1FF488EB-F66B-4796-A538-63135B1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0423E3F7-0605-40AB-8F5B-C77B3EEE5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99AFEFA1-FBBD-43F4-ACD4-A26F1A7B5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5680C2A2-7C28-40C9-8517-14FCECE3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2B42A7A1-0705-4AD1-ABAC-4D400AD63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AD8706D6-4619-4540-B327-ED6FA6756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7F062F32-A292-4EAB-9232-50141DCF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213D9F78-B226-41D3-B600-40986CCA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BAEA3776-ABD9-46C5-90D9-699C95184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D71CB65D-E39B-475C-8016-740534049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4CEDB07B-DF26-4ED6-9D05-78775FC59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9A83F106-B05C-4A58-810B-B61A81B29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11D4836D-B00C-42BC-A40F-AD7E7096D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5280E446-5056-46F9-9BD3-E6287AF1C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411770F5-629A-452B-8BCB-338C346F3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9F03CD97-8DBB-465B-86F4-0F7D7CD94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0</xdr:rowOff>
    </xdr:from>
    <xdr:ext cx="55245" cy="45720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8EC1313C-EE03-4B71-A803-571D47C9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0A154658-0393-4D4A-8A11-EC8C843DB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D8D754B3-19D7-41C5-841F-24A4A15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25945E35-7FA8-4238-BF53-5F1F6F0DE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28</xdr:row>
      <xdr:rowOff>190500</xdr:rowOff>
    </xdr:from>
    <xdr:ext cx="55245" cy="45720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8E241B2F-6178-45C8-98FE-3BB5F0D6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00C469E2-7580-4827-ADBF-67EBCEB6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53904996-3B00-4154-864C-E9C7D6A2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9D933F1D-B601-4F8C-9E40-C30A53F8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A05A93D7-2744-43BB-8663-E1BB1176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9DF9D54B-B0DA-4491-B95D-C90DD127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63D907D9-D7EE-46F9-BABB-156FB6E5D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A06C349-BF1E-496F-89ED-AC1CA5EC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B0F5F6F5-7E29-4AD0-A091-742998A9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45B6AB71-1A1F-4998-92EE-B52BEECF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42757696-3B14-4560-A03B-16520B23D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DE75CF64-3F07-4211-B857-BBD3E4800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92439134-A6E6-494E-862D-44C34F97B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78A581E7-0BC6-4E14-B41C-5548AE15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542E8080-3C44-4C6F-80B6-12FC8B1A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52CC5886-E453-4520-BFE4-107F4B4A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0D52B385-A7F1-4372-9A66-747D910CB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CA821612-AE33-4BF8-B02C-16C5A42EC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07B09CA8-9164-4EDD-BDD2-4A6EC3C1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95863EE4-3916-4C5E-ACB7-ACED1EF4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957EAED-2FE4-41C0-9EBB-BEBD67EBD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EA155C16-19F6-4D18-A812-F61C56F1A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24D83C03-EBF0-4581-B7E7-AB0D94C2C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46E5B76D-BEDC-4FCA-B69A-0663329A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8B62AA21-1D29-410B-B913-A640A5FF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EBA1AE1C-E113-4FC8-B9CB-3EB79FD52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690C2A1E-9EB4-4788-9174-DFE9744C6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9585661F-8DDF-42F8-86B2-3EC67E5F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AF47C059-90A9-4D12-B977-D10AEB07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5315110A-F47D-4EED-8329-99E533FC9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3AE539FB-D3BE-4767-A057-2DAC300A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946DEB5-3302-421D-ACA1-FCA55D9A0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F8DBB381-4E7D-4325-8DAD-3FB4F384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6B4B7FE1-4AA2-4EA6-A1E3-194524E6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F0EC5C47-D9E0-46FE-B97C-6255F1E27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774D506C-A2B8-424D-98F9-A449BC94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9E541CEE-0E41-4116-9902-818227DA9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2807498B-2FD2-466E-AC63-BFB769E2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F29B1C3C-C478-4F67-A4AC-1ED766FB3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D00C6AFB-07C9-4718-9029-E51BCC13C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94DD975B-EA30-4A7D-A22F-E50C2A35E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ABE4967E-D5BC-4D2E-8103-01E5AA92A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0112384C-F42C-4CDD-A39B-601A7F546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651D054F-1A74-45FE-BDD8-EFBBC493A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709E7B60-208A-48B6-8593-73D93F5C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C0E33416-3D70-4F13-BFAE-1CDF279C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1B3FC1AE-C082-4B66-AE16-C7F758F16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167E0375-4132-4CF0-A45D-10126A87D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7BD12169-3963-4E5B-8292-1B4CDF8D2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CB18E177-44A2-4696-A85D-40B8A8E9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E21E1B0E-139D-4480-8E7F-0BB4C5484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9C0E0141-2A1C-4627-8252-217F85AD8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22D53076-6623-4540-AB55-4C49D1D3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1723E667-1914-4316-8A91-59FA05AB2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4BA8F064-8207-4263-9EF5-7C9E8A6B9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CC1D8A8C-9572-4292-81FB-53A47E11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04AC9B06-839F-46D0-B9D8-D773EFD9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5F185197-B41A-4162-9A87-5F51BC4DF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6477E43D-2AF7-4AC7-88A3-A646C371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CC5C6B2D-6BEA-4574-A551-03C07554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1FBA3360-DF31-4969-B0B9-CEDC6C8A7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C1A485F5-6B33-487D-A399-8DC012E72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281D724B-FAF5-4ACA-B271-E52C88ED1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504BC276-6E06-449C-9CD8-CFAA3821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F0C12E72-5F5C-47DC-8ADF-8477E65D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41D0B805-AB29-48A3-B820-82E79FC07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79FC0430-6BAC-4FF4-AAA8-8713029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64B4316-F64D-4C30-84A6-38E366E3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D30AAA6D-C02C-426A-B2F0-DE717874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EF0C3820-3477-4064-8365-A021061F8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587152AC-F3F6-4A32-8191-584996F0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6B09D66C-25FE-4D82-AEC4-DD74280B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4F482538-1B9F-43F4-B3CE-E4214E29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0D9188EE-1C4F-4094-8486-6C46F918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F6427FBB-A098-424A-9DFF-FDC14792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13C6FAAE-F0A6-4DAD-B5C1-0681FFA0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2196EAF7-CA9D-47F2-8C30-27E2240A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B3F5ED10-2EE1-4568-ADF9-F1C07F412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7D1237D9-1760-4BAE-A6D3-118B57A1C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C3AEEE69-3E11-4B6E-9CBF-70E76F1F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63465C5E-04A4-4750-B26B-709103CD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D7B60D8D-648E-4122-8E0F-E2C02232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F2BF606E-FB40-48CA-B233-A6355A98C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295E0931-039D-4563-ABFC-F450E02E1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5FC98DD9-294B-4322-BAF6-76EE1B5C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21E09827-7E92-4DF0-B06F-C0438679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C5A27512-F62B-46FC-BC02-1EB489379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59052F56-BE5C-4FD5-BE3F-311F7DA65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9B78F94B-8E05-4E09-AB55-8FC784D0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38ECDAE3-B616-47B4-83BB-75FB964BD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561E00A3-E6C1-44C5-9E07-C74D8D90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077C2DED-55B7-4A41-B3B1-48C744A55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622F0A6-C827-4310-BE69-8C9F817A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A2D463CD-694B-4A18-87BE-9895DB67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250C1DFC-4719-4D5B-BC0F-CD927C533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E9048658-8546-4DF1-96DE-910B91348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6B453F33-BB97-44E2-9E85-A915F0D0A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7B4DD049-2202-4275-AA9E-D4DAA53A5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E5BEFB3-5873-400E-9C69-3EF015ED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F6A1D984-3DE3-4D4C-BC3F-6B2CF291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6B70B9B3-6453-49EE-8B97-9C69B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B22270FB-FF3D-4C46-99E6-566807B7C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EDB6E5A1-0416-47FB-B750-04C81D99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B921393C-14FA-47CF-8E28-D19540D4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D5647AF2-8AA8-480D-ADA8-F74C7B7F9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E152EE99-6C5E-41C2-8B56-A45EC850A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F503FD96-CD4C-4C27-A990-B2924E37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669AA19A-CDC3-4755-9240-1051B74C0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0</xdr:rowOff>
    </xdr:from>
    <xdr:ext cx="55245" cy="45720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CA7FD34B-69EC-4D33-A8B9-82C971C80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684C1CA9-C75C-43E5-8421-011E5B7B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292E4BE8-77B0-48A7-8E13-E83877BE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50869A77-B319-44D8-BBB2-F03990D27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29</xdr:row>
      <xdr:rowOff>190500</xdr:rowOff>
    </xdr:from>
    <xdr:ext cx="55245" cy="45720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F3334C5A-4E3E-4EB5-B1AC-155ACD09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0AE39429-2F69-41A6-9EA2-97335B11F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74675DD7-328D-4642-80D5-97F9277EF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98A0A0CA-D6D4-4905-AEED-3EA3D30EB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BE6F62E9-1F92-493F-A2D4-62DCDB16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0C5BFC93-BFA9-412D-A982-2DC79260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B60D01F4-F52D-40CF-BC3D-22E94F467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F9DC00FD-BC6E-4A06-A398-5EDFADD2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077FC3BF-30FE-4DDA-A8EE-EBF4B5E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CD7FEABC-AF32-47F0-86AA-D15EE4344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4199FC45-F438-44D2-9DE3-02029126E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93D03896-6A90-49C6-9307-521A7BAB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2C906127-886B-4572-BB91-13AD8B6B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A7F3DB07-0D99-44B8-ACB3-92C44C35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1AB980C6-A1DC-426B-9625-071EE9D5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46B46B00-FBBA-4ED4-A716-B7A0D0CF3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0FCAB13D-3C93-4BBB-BE56-6549E535C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1E7CF282-32CA-4C91-BED3-5B32F248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B170DB55-8A89-431D-B270-E877ABC0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94A202E6-A315-4590-B3EA-8ECBEEA4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248BFF51-972E-45D3-B87E-4DD6EC51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F85F9A4D-4EEF-453D-A95B-3450164C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864B6235-41F4-4239-AEB4-14B68737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F002BE6D-321F-4C8C-9D8C-15C0A19FA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C5132C56-E288-46FB-AA05-19EE1DEB3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C67C1A43-BDBB-4BE0-A515-C6051F2D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53829686-507F-4B39-860A-B7FD7763C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A643E68F-8A53-4061-85CB-E1D9926F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48B32B82-14B5-4586-8B34-0EDAA01D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B556461B-24A9-47B7-B5FE-2ED405ED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D0788333-1224-4396-8960-7BBBB5F4D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F3B1A9C6-2FC6-4F3A-A1DF-3408D4E5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0BDC14A0-DD87-48A6-B7A8-761EF40D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2E6DA699-608D-42C5-83F3-6F0C5FE1F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EFAE6E9D-BDF3-4A54-960E-C4BF3405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9FEC4131-F194-4C40-9ED4-982C807F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EE950317-656A-47AB-98B0-8B608D5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53EE6E2D-2950-46F3-A175-39059329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68020CE7-508E-439B-8A2C-F6F0DA837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6C5FBD47-9343-47C2-8E1A-E83B5596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6426B99F-5FB7-48FA-A80B-7FE981E05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8C252C2A-E984-49FB-A633-FEAA01E64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18C10B28-76C6-4AD7-B331-C075F4041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D17C5D5F-4933-4A3E-B867-479A39250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65F2D142-88C1-40D0-B977-D9893B152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566A78C2-EBCB-440E-B981-722347F2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E07351F5-878A-44A9-9B85-1FB731EF3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1AF99AE-10FB-4A61-AC11-3291E7292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F1EFC469-39E3-4F37-BD0E-311CD8083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E67E248F-86E8-4AF9-852C-FFF33072E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E566818D-B841-411E-B395-3A0FD4CD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5BBC8042-2A91-480C-A82C-92BED199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A21C854C-317C-460D-AE5D-75EB414E5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D2206493-ACD9-445F-BE3A-889B9A0EB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8A8DBDE5-6FF1-4E33-B909-1E92D158B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824CFEE0-0164-4002-9ACB-A9494355A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8D9253D9-8304-4C23-BAA6-5AC756563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DD53DA6C-712A-46DC-A291-4E0F7A24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B3A7FAC0-1A40-4ACD-BAF3-C64DD7A4F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B81B35C5-5A0B-472C-8623-302A8583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988A4CE5-C726-4D8B-AA84-E5243C8B4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F5CC228F-7257-43D8-8F4E-E64BEEE6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ABA6DEB0-674F-4F15-A855-BD29F3642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5358F2F6-C48D-46B5-B637-C8B8891A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70F052DF-8720-411F-8CA7-A75F61E9D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1F64121F-448A-43F1-802E-348B84CF8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FEF72325-4268-4B4D-9858-8B1AAF252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2AF641FA-99C7-4C9A-83EE-2954DBBB1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1002AC49-69C6-4CD3-90C6-FF89E8E7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D26C6FF6-ABD6-4C7C-837F-06703C760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3F41AF50-93E1-4B70-B025-9F6F8717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64433DD4-C538-4AE6-8A23-B4373E09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358E6A4D-AC94-4F22-90E0-2D538612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F724EC6A-2EE6-42D8-BCED-1827425D4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2E749040-3952-45F0-B1A1-BAFD5B704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D0F17B23-1DD4-4DF5-AB2E-CCB68AC2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E9E5E7A8-70E6-4318-A238-4F9E2B40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133AF814-1B3D-4E1A-B8A9-9EB408759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11F7ECFB-BEF7-452C-B831-9D005152B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0F04B411-38FE-4B03-B48F-C8B9D591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84C7EE28-4BBD-47E6-9DD0-669A59451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F3F79481-6454-46A8-ACCC-F67D5E96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4A354A4F-96D1-426B-B83E-87CEC3F19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F4C96285-155E-44EB-8A11-FC666D7B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816838A1-DCE9-4D89-8130-28C7CD0A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5580E5E-5E41-4E2A-83ED-0518B9AC0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C4B543CC-B025-4254-BC17-EA3129F5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F4E8FF15-47C4-4FE8-B8B9-B1E9291D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891D25B3-21E9-4FF2-AD5C-EE7483940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1F8DB33B-2EE3-4590-B116-B5754F41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F0BCEC1D-8FD3-4807-84EA-DC8DC20FB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83FCAD58-3E59-40AC-B2AE-7FE403B38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912BBD63-9FC8-4B6E-8447-A2899852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7371D6C2-C7C0-46EB-A544-5D9BE502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32763B64-A540-46AB-A53A-419CAA93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744B8A1E-BD91-4F5A-9435-337F393A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846670DE-D182-4BD9-88FA-259109F28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566A531C-C7AC-4BFF-ADB6-A24F45EBE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9FA2656F-8870-4B3A-814C-1D9CB2126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35BF1EB4-E3AA-421C-A212-0538C70F7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0C91EA13-4D12-417C-9360-6998D341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0F9DF84F-94E9-450A-A753-0D56A0B5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2532B252-2D93-4B84-86F3-A5E66156E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604B7488-0604-4E55-ABBC-061FD38E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E8DEC303-C449-4781-8279-2ADA60F6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EDE0E75C-3D1F-445F-9581-50E04E79D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F816444A-44F3-4807-BD63-2A690046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315C071C-71F9-4956-950F-EFC5B17F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5245" cy="45720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7AFF8E2D-A4B2-4525-8BDB-65C2A874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6A88F3FD-C221-4F5E-9182-8BA238C9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F186BDF8-9EA2-4500-B31B-634B4A4B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95ED2488-2A9B-46C6-9B22-FC8FC31A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30</xdr:row>
      <xdr:rowOff>190500</xdr:rowOff>
    </xdr:from>
    <xdr:ext cx="55245" cy="45720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D88CFE2D-CAD0-4F68-BABE-D4479165E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</xdr:row>
      <xdr:rowOff>190500</xdr:rowOff>
    </xdr:from>
    <xdr:to>
      <xdr:col>1</xdr:col>
      <xdr:colOff>331470</xdr:colOff>
      <xdr:row>3</xdr:row>
      <xdr:rowOff>1379220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81A362-E38F-492D-BF0A-8E5C49D32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139129D-757B-4C0A-A01B-83108829B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C75B827-1AA7-4C0A-B1B3-2A76FF85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4400A34B-C414-4E17-AB6A-24FB12934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CA1BC51D-DA7D-4D3A-AD1F-1D69DE70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F9553A19-8E00-4563-A56C-BD7C4925F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7F279AB-47AA-44E4-8C42-DBCA6D46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1EE04FC-D9F6-4FB7-B6A0-F7101C5C0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674FE3EF-06C6-4912-9116-7ABA3F305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AC470374-D3BB-4171-B86E-6953F98F7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F23D5DF3-9C1F-46B4-8078-92B3D8073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48E9651-07CF-493C-B9B8-4CAAD745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761EE208-4BDA-4FFA-8957-6FD066A6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929AA5E4-0171-435B-BA05-37389592C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F06E4627-77E3-4AD1-961E-0E6507D0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E7F3F7D6-6F69-4A27-9DCA-4F051EA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45720</xdr:colOff>
      <xdr:row>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C7E905B5-A64A-4FF7-86A6-3647AAC83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673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6</xdr:row>
      <xdr:rowOff>190500</xdr:rowOff>
    </xdr:from>
    <xdr:ext cx="58144" cy="4572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1DCA431D-69E1-4B78-8064-FE54F6D9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3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AE3165-F18A-4200-8758-B49438C4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27D1ABAB-CC27-4F4C-ABE7-8C38C7FF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4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C53EB483-4D5A-4D15-AA77-ADBCD6DB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2A30947-3A5E-4F1B-BDB0-6FBA84F1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5</xdr:row>
      <xdr:rowOff>190500</xdr:rowOff>
    </xdr:from>
    <xdr:ext cx="55245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786B405-3EAD-4B05-B36B-4723BEB1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9E9B13B-5B35-4343-9EC7-D81339C0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9115697-F140-44DF-A497-131DCD19A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3AD948FA-E444-46AE-BCD2-4659DEDD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3B16314-B434-460E-8019-6CFCC86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4CA9F565-46C3-454C-8B9F-15EF89BB9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8</xdr:row>
      <xdr:rowOff>190500</xdr:rowOff>
    </xdr:from>
    <xdr:ext cx="55245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6398BA4-35A0-4E41-AC18-17B8293A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E92306C-AF7A-49D7-9C77-97AEBCD3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43FB077-8450-4FFE-BBBD-3B4B2CD1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FFAF720-A0E6-43EA-B0A3-D60243A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80402A6-3192-437F-9982-87CE461AB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0109BCD-AB54-426C-81B6-9F297F007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5245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6CC1818-E9E5-450D-AB9F-59C0B867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BEAC92B-A1D2-4A91-974A-244A107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4614A4DD-E45A-4D46-8601-3B4124CD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56ACECE-CBAD-45C9-8A24-34FE03627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A705205-9A20-4A27-AA7C-790136A1F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2AC1E18A-F3B8-408C-AEC9-66546FB3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27CEA529-4EBA-487F-8C73-E80FD11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FDAFC841-3DD4-4360-B2E8-E9975F6D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EF1A4360-A965-49D1-887A-6CBDDC9C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B16601B-E563-4B7B-8C9E-C1D915873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13ECBE01-09F3-4AFE-80AB-645BC351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3E56C07F-C45E-4C56-983A-8E756DF3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DF005863-BA38-4AFA-938B-E44B9890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86CBF8F-276C-43C8-BA20-F3A248B5B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A96ED3E-F6F8-478C-B675-F3DFFBC3A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EB8AABA-3BC4-4602-9799-7758AEEA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6422C8C-B033-4665-9DFA-68A8272ED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A9BEF7B-3836-4BE8-B04C-77D0B839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7600523-3118-4268-8887-F7B22645F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63CFF245-2B7B-416E-AA7D-C891894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2D9E6CE8-1545-4221-A9BD-F055CC14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2DF20F1A-067D-4F89-B697-FB8BC01D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9</xdr:row>
      <xdr:rowOff>190500</xdr:rowOff>
    </xdr:from>
    <xdr:ext cx="55245" cy="4572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2954B8F4-9D49-4DE9-9F01-54BD80CEE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7B85D7D-712B-4802-8B7E-482F8201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69CB0044-D313-419A-B4D5-346DC402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D8C3924-A698-475E-BDCB-18D1D551E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10</xdr:row>
      <xdr:rowOff>190500</xdr:rowOff>
    </xdr:from>
    <xdr:ext cx="55245" cy="4572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6EBA4D47-5E69-452E-8428-6D7F9578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B7CDB3-CF41-4564-B5CA-4DAEFAFC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6D985CF-DEA4-4B86-BA0A-89C76CE22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B77D7F6D-6C9F-470B-9D46-192724A6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190500</xdr:rowOff>
    </xdr:from>
    <xdr:ext cx="55245" cy="4572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61FE4D71-3A99-4DEC-A085-82EEF14D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FF219E22-D31E-4132-9F39-59CD1CA2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CFCFB04-8CF3-4E7C-8AF9-C84CF971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4B2B84F2-92A9-4367-A725-74973522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12</xdr:row>
      <xdr:rowOff>190500</xdr:rowOff>
    </xdr:from>
    <xdr:ext cx="55245" cy="4572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36FD4EB-8C14-4AFC-9D48-3273394E6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DA0BD584-7CB0-4473-B737-AE5EDA4B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20E0FDB-DB42-4BD2-A468-D61379B34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A7342BA0-7265-418E-8D47-D85EB3188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13</xdr:row>
      <xdr:rowOff>190500</xdr:rowOff>
    </xdr:from>
    <xdr:ext cx="55245" cy="4572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56B6C6B2-4F06-4B12-9068-7BE53278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935D14B-0118-499A-AF3E-0A66D988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99AD03-2536-42AD-B8E3-55911F72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BF5C7D-FFEF-4DA9-AC39-12DD39FA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14</xdr:row>
      <xdr:rowOff>190500</xdr:rowOff>
    </xdr:from>
    <xdr:ext cx="55245" cy="4572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4FC72E56-ECB7-45D1-93FF-2A96F9959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90A3F14-8268-46CB-A9ED-FC92052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CC5E3CD9-DD00-4FCE-A6EE-22F5E1CBE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1B716DF9-C812-4792-8837-B18EDB456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15</xdr:row>
      <xdr:rowOff>190500</xdr:rowOff>
    </xdr:from>
    <xdr:ext cx="55245" cy="4572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793F688-7FCB-4D91-9D1E-C329D98DD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9B18F912-D1C4-4BB9-AE99-D69C2A93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1059276-11B9-4F78-AF71-048F2D35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FB79CC86-58AC-44E3-A278-EDFCD3E2C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16</xdr:row>
      <xdr:rowOff>190500</xdr:rowOff>
    </xdr:from>
    <xdr:ext cx="55245" cy="4572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649C1AE2-8165-48B8-963D-E8EF386E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7973704-1D26-4902-B304-C2CAF60C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BEB9319-8ADB-44B4-9BC2-FA780E5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80BB9982-F31A-4128-8979-3168397D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17</xdr:row>
      <xdr:rowOff>190500</xdr:rowOff>
    </xdr:from>
    <xdr:ext cx="55245" cy="4572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8BC1DC22-7255-4103-95C1-14008BAC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4FC560D-DEBE-4D53-A89C-10E1B6FC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20D95F9-8611-4679-A311-831BACED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DF40918D-BBB9-4BFC-8AEA-34E4B885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18</xdr:row>
      <xdr:rowOff>190500</xdr:rowOff>
    </xdr:from>
    <xdr:ext cx="55245" cy="4572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D1E460DC-F2D9-47AD-9212-629007F5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924035B6-6C7E-4256-8348-326D942D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7F5901D6-799D-4994-981C-F8D19E0E0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1692910-197C-4210-A8A0-646CEAA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5E3D77B-BDEB-49AE-82FC-7C9D48445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417510B3-F8FA-449F-B883-E6C22AAE6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F95460DB-BEC8-4A61-A3B4-25BC765C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EBC3C4C4-D198-47AA-B744-A4D9B79A6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0</xdr:rowOff>
    </xdr:from>
    <xdr:ext cx="55245" cy="4572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43ABB2C-4ED4-451B-89E2-550DCD813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2B264895-FA39-48B4-821F-AE0AA9B5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42D9658-DFB6-4671-8D26-923FE7FD2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0E61682-686F-470E-9C13-4E3565B5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19</xdr:row>
      <xdr:rowOff>190500</xdr:rowOff>
    </xdr:from>
    <xdr:ext cx="55245" cy="4572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96EA874-F94F-4E31-A8CF-D99AE72FA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7BE212A-57C6-4A43-9583-46879BA7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BC650AEA-92C0-4273-9AA4-1E60D3FB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D4E85797-BD45-42A9-B639-BA1A9FE37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143AAE18-70CF-48AB-B6C1-D11CA5F3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F1B49319-A757-4B21-AEB3-AFF8D32BE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1C16F37-B620-470F-A626-4E45873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D9B8B9B-438B-48F7-B893-742666E5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63731B6-7A43-45C8-9057-055026E3E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2B17129-98C3-43C0-8E7B-032B6F3FE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8CF7B238-91DF-4D2A-97FE-4DA2F5568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1D63EAC0-61EA-41CB-A484-A51C2A91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0</xdr:rowOff>
    </xdr:from>
    <xdr:ext cx="55245" cy="4572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354AECE2-99A4-4FC9-BE89-0CD96112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2B53E3BE-64C2-4290-9B34-43E29574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B263A23B-4DA1-418D-AC4A-5FB2EDD9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2C14CDF2-C9F3-4C56-B91E-FA9A9059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20</xdr:row>
      <xdr:rowOff>190500</xdr:rowOff>
    </xdr:from>
    <xdr:ext cx="55245" cy="4572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8C249561-DF22-407D-BE5A-B5B7D007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303E9D5-F5D7-413E-978F-EC754C63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84416AB5-A250-4A65-B23F-73209FF3C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74DAB74-D13F-47B5-A173-6B8279787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26E4778-9E2E-4B36-953F-58D3FCB1D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F541BEEF-8668-4BF4-A537-DF9C5DD0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59DB92FC-4961-4C39-9331-E7C7901E4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7C81F768-C8DC-46B7-A8F0-5E0CE4BE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DF78EAC2-41B9-4D49-AC48-78031561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A6EC08EF-F1E0-4B6D-8570-ED9885C2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197D3D16-8FEF-4EAD-ADB0-A399B1BF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64E2945-D521-4448-BCDE-F9086BCE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0</xdr:rowOff>
    </xdr:from>
    <xdr:ext cx="55245" cy="4572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7B94BCF2-919C-48BC-BF83-D19A631BB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4B0CF7C-3782-4C89-8D68-E6DDD093C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9DEFD5BA-7BBB-4AAD-AF7B-AA405CD22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C79ECE8F-97C6-498B-9052-B05116B8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21</xdr:row>
      <xdr:rowOff>190500</xdr:rowOff>
    </xdr:from>
    <xdr:ext cx="55245" cy="4572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DA58356-0D75-4333-A202-13D3270E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F49FBED1-59D1-431B-907A-DF80D51E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CC4D700-9F40-435D-998A-445C4961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4D90AAA6-8687-4A37-A8B9-DD9EBD7E0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9DCE8740-665F-4FD8-8F03-10572713A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E4239FE-4E5F-4662-BD24-0627EB84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82828BD8-6ED2-41BA-884E-58C0446F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99B159C9-8585-4C38-9AE2-84D828B7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28C138A5-3C1E-4959-BE50-37DD8377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6CC7B686-7E90-42CB-928D-F930404CE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2DBB369A-68C9-461A-9BCC-C4E9D216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B06C9DD4-1678-4C87-AB23-74BF2650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3246FF1-D3FA-4BB0-A69D-F0153F7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D6D0DD2-9FDA-4951-B26D-9C94E6FA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A7F53ECE-1B2E-4135-8A05-C64159CE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E8F1B714-2B87-479A-9076-E04ABEF68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22</xdr:row>
      <xdr:rowOff>190500</xdr:rowOff>
    </xdr:from>
    <xdr:ext cx="55245" cy="4572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79935D99-9128-4217-ADD1-11C3E519C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B53F9EA-3ED4-4A54-9CD0-D2A9FCEC3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2D69F7E-2FB2-4609-95A6-CA92E32D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4A94BC8A-9049-4E58-95C0-590DFF7D9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534C22-AC57-42B6-AE81-A99FFFE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6E849023-0D81-402F-B729-A5B0A458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CB9B895D-0B95-43C1-BCC7-6B68197A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A6507C4A-CF97-49E7-B8DE-38C2F83F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468FA00B-B7C4-4DA4-BC9F-C7A6D4C5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CB727F71-54DF-49D7-A1AE-6AF61929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124669D-2095-4909-B7DC-7060F441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E0C7B55-3039-49FD-B984-B4128C5D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896DCB5E-60CB-4510-AD82-9F63F8A66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3851C31-BC70-4B1D-B9BF-EB99F33D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387205F5-03A4-410E-82DA-697AD520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FB788B11-1226-4A10-B104-8023B6537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2835D6C-0416-4D86-818F-E0D2910D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3980C36E-B40B-4870-88E4-681222D9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5173C53-1C9E-4579-9B47-B36786C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1E6548A0-418A-4615-9C65-406D4D8E5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E814C21B-FD4E-4D7F-BF57-10FA5CA7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E2253B29-6211-4430-B137-1B548CCB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9B56EA08-4D96-48C7-80F8-E864DA4D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9BFF25C-7983-439D-B052-9F75A0B9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E6EB63CE-0621-43F7-95C2-70B33762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9BF66D9D-D314-45D8-9387-285AA9CE4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A057952-A1EF-4BFC-9B25-AFC9E0ED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F53A7A6-2DB3-40B5-999D-A605B0B9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37F15A1D-5AAF-4FBA-AA88-AD779180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8F79ED52-D98A-4B44-8D81-A359255B8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32EB75-D58A-411B-805A-534EDC8C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1F0AF68-F834-4DD7-A2B1-BEBC1C2C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A779AF8-4C35-4DF2-87CE-1151C1E74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C191A4-1905-4ABD-B069-AB7EE2C75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45B3E11-5C74-4DD3-8E1F-7B9FB217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E55C39E6-C11C-4A69-948C-436FF2D5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35ED769-A56F-43CD-978B-5B9481FD6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A46C7BB8-E332-4D2A-8892-685145E3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24D59AE7-46E5-42F7-9CF4-B8311C27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73555C48-327B-47A6-8E89-1BEF999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745C9873-29AF-4B80-B8C7-B3A8E5043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719BCCCF-48B8-4C29-B0C6-6C8515A30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C7B8AFA3-B0F5-491F-9348-249FCC5D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F76A2E16-4C38-4D5F-BC0E-7C716A8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FB73BAA2-4015-45E9-983D-9368F5D3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9E178A6-0DB4-47A2-A94F-1D3DBE02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568BD393-F7D4-4248-A674-C147F853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C06B4ACA-7B3C-480A-9EA0-BE787993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CD11103B-F592-4D57-AE86-46BF7C068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5E495D6-7975-40A0-B073-7B191EBFB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B51E429-B747-4953-A34D-0A0991E6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73BA9569-9F7D-434A-ABAE-ADF9596B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EED92672-B7D8-45F5-BDF3-DA8DCC26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C4E81646-0664-463C-9994-40FD6CF7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B543FC0-1CD3-4B8B-A1DC-6B83227C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C8AE01B3-468E-443C-B7E2-43C4C44B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408B27CB-490C-4432-AE7E-50CEDEC5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440C8D6F-573F-43BC-A8FC-6158118AF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FFB360BA-D277-4995-B74C-6E4E2A42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6C0B956C-D174-412C-ABF9-2BBF7905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F6F7922-E442-4F15-B441-9326E534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AC082CC-6EE3-4C15-A326-71B9C7129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99DDF8C0-BE11-41A1-B511-7EC4E0DD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B0EA8BD5-4046-4482-B8B2-2A69E4A6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A124247-6330-42B3-B9CA-D2B1B597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74692E97-0FCE-46C7-9B50-BF0ADF6B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59CDD08-AEF6-4C6F-9994-A1E6982BC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D043B27-7A95-4F71-AE37-53B34BB2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A7271460-147D-47C8-A049-36199950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4B84FDD4-FF26-4831-8478-D66E4EDF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76A934C8-C646-4048-83BB-4FDA63D58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C7C22883-284B-426D-AE10-0E101584B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7CDE706-1A62-4F1C-8322-CEA0965E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1F232319-E0A2-4755-BE75-1768B06B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66939329-634D-411C-90F7-D262B41BA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EBA673F-5DFF-4168-942F-0774F70C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23538479-7CFF-482A-B475-796D1E2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10470EE9-4B86-4FD2-B846-4B34012C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27018BD7-0E2E-439A-BCD2-9869E8C9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18D82521-EF70-41D4-974B-870F4C79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83AF691-55A4-414C-8274-10EEB033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2E5195CA-E933-4D45-A157-6D92EF75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E7E905CB-60A5-4EF2-A061-8A80421E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671B5911-C186-48F3-81DB-BC33FB68D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8DFF6FB1-A38D-499B-842B-77DD027E8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3D45E99-05A6-459B-B1AC-467F7AC6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A88A9B8C-4245-4D96-A01F-678979A9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FDAF0366-2C69-4D69-98B1-5BD059FB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BC7E3363-F580-4DE7-9DEC-78B08A611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A25EB71F-BD2B-4BAB-957D-5D1DA771B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7641BA24-13B2-45FF-9FE8-3A15A5D6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3E7B6BB7-07D0-4228-9E62-807D45A5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BB00B87-3CB5-4C8A-B07C-08475179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1981BF15-E946-48C4-B0BC-361E59DE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DD1342-4FE7-4F4A-961D-F0C0709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5FE685CD-219E-4197-A106-B68FE2F4F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3AA0AB-B745-4DE6-81FB-EA88F032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 macro="" textlink="">
      <xdr:nvSpPr>
        <xdr:cNvPr id="3073" name="AutoShape 1" descr="blob:https://web.whatsapp.com/febd6af9-29b6-4aa2-b343-a0627e87ffc1">
          <a:extLst>
            <a:ext uri="{FF2B5EF4-FFF2-40B4-BE49-F238E27FC236}">
              <a16:creationId xmlns:a16="http://schemas.microsoft.com/office/drawing/2014/main" id="{E004E5CE-E375-4474-95BA-CB057E508F58}"/>
            </a:ext>
          </a:extLst>
        </xdr:cNvPr>
        <xdr:cNvSpPr>
          <a:spLocks noChangeAspect="1" noChangeArrowheads="1"/>
        </xdr:cNvSpPr>
      </xdr:nvSpPr>
      <xdr:spPr bwMode="auto">
        <a:xfrm>
          <a:off x="45815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3EA58BC9-22AA-4F30-A6D0-4F2134FFD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6</xdr:row>
      <xdr:rowOff>190500</xdr:rowOff>
    </xdr:from>
    <xdr:ext cx="55245" cy="4572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53B75319-AD28-485F-B495-5D7C07CB9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8144" cy="4572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677F03D2-E809-4730-9FE1-1D4EC13F5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5EBF0ACD-4865-4D31-8279-80E4E7EB5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7</xdr:row>
      <xdr:rowOff>190500</xdr:rowOff>
    </xdr:from>
    <xdr:ext cx="55245" cy="4572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132C97B1-D95D-44C9-BEDC-0ED08E61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2095501</xdr:colOff>
      <xdr:row>3</xdr:row>
      <xdr:rowOff>277091</xdr:rowOff>
    </xdr:from>
    <xdr:to>
      <xdr:col>3</xdr:col>
      <xdr:colOff>4121729</xdr:colOff>
      <xdr:row>3</xdr:row>
      <xdr:rowOff>2794354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8C5AD37D-0567-4E58-A7E3-B1EA8761B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6546" y="1004455"/>
          <a:ext cx="2026228" cy="2517263"/>
        </a:xfrm>
        <a:prstGeom prst="rect">
          <a:avLst/>
        </a:prstGeom>
      </xdr:spPr>
    </xdr:pic>
    <xdr:clientData/>
  </xdr:twoCellAnchor>
  <xdr:twoCellAnchor editAs="oneCell">
    <xdr:from>
      <xdr:col>3</xdr:col>
      <xdr:colOff>2043546</xdr:colOff>
      <xdr:row>4</xdr:row>
      <xdr:rowOff>467591</xdr:rowOff>
    </xdr:from>
    <xdr:to>
      <xdr:col>3</xdr:col>
      <xdr:colOff>4025194</xdr:colOff>
      <xdr:row>4</xdr:row>
      <xdr:rowOff>2424546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82DE78A2-58F5-4FAA-81A2-4517D693E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44591" y="4485409"/>
          <a:ext cx="1981648" cy="1956955"/>
        </a:xfrm>
        <a:prstGeom prst="rect">
          <a:avLst/>
        </a:prstGeom>
      </xdr:spPr>
    </xdr:pic>
    <xdr:clientData/>
  </xdr:twoCellAnchor>
  <xdr:twoCellAnchor editAs="oneCell">
    <xdr:from>
      <xdr:col>3</xdr:col>
      <xdr:colOff>2164772</xdr:colOff>
      <xdr:row>5</xdr:row>
      <xdr:rowOff>173182</xdr:rowOff>
    </xdr:from>
    <xdr:to>
      <xdr:col>3</xdr:col>
      <xdr:colOff>4037115</xdr:colOff>
      <xdr:row>5</xdr:row>
      <xdr:rowOff>2459182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741EB8A4-5219-4FA0-8DD5-C7B612889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5817" y="7083137"/>
          <a:ext cx="1872343" cy="228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2251364</xdr:colOff>
      <xdr:row>6</xdr:row>
      <xdr:rowOff>173182</xdr:rowOff>
    </xdr:from>
    <xdr:to>
      <xdr:col>3</xdr:col>
      <xdr:colOff>4089459</xdr:colOff>
      <xdr:row>6</xdr:row>
      <xdr:rowOff>1935087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86766BEF-1754-4399-89FB-416A5C068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52409" y="9767455"/>
          <a:ext cx="1838095" cy="17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2078182</xdr:colOff>
      <xdr:row>7</xdr:row>
      <xdr:rowOff>173182</xdr:rowOff>
    </xdr:from>
    <xdr:to>
      <xdr:col>3</xdr:col>
      <xdr:colOff>4354372</xdr:colOff>
      <xdr:row>7</xdr:row>
      <xdr:rowOff>2049372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2977A4-251B-478A-902C-198E623D5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979227" y="12313227"/>
          <a:ext cx="2276190" cy="18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895453</xdr:colOff>
      <xdr:row>8</xdr:row>
      <xdr:rowOff>346369</xdr:rowOff>
    </xdr:from>
    <xdr:to>
      <xdr:col>3</xdr:col>
      <xdr:colOff>4208318</xdr:colOff>
      <xdr:row>8</xdr:row>
      <xdr:rowOff>1450658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69AAEBFC-3D7E-4B3F-9F2B-B7EC83B6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6900786" y="13927899"/>
          <a:ext cx="1104289" cy="3312865"/>
        </a:xfrm>
        <a:prstGeom prst="rect">
          <a:avLst/>
        </a:prstGeom>
      </xdr:spPr>
    </xdr:pic>
    <xdr:clientData/>
  </xdr:twoCellAnchor>
  <xdr:twoCellAnchor editAs="oneCell">
    <xdr:from>
      <xdr:col>3</xdr:col>
      <xdr:colOff>2192916</xdr:colOff>
      <xdr:row>9</xdr:row>
      <xdr:rowOff>285749</xdr:rowOff>
    </xdr:from>
    <xdr:to>
      <xdr:col>3</xdr:col>
      <xdr:colOff>3868906</xdr:colOff>
      <xdr:row>9</xdr:row>
      <xdr:rowOff>2116354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04A236F9-40A3-46E6-A4DB-FF22133E6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22104" y="17311687"/>
          <a:ext cx="1675990" cy="1830605"/>
        </a:xfrm>
        <a:prstGeom prst="rect">
          <a:avLst/>
        </a:prstGeom>
      </xdr:spPr>
    </xdr:pic>
    <xdr:clientData/>
  </xdr:twoCellAnchor>
  <xdr:twoCellAnchor editAs="oneCell">
    <xdr:from>
      <xdr:col>3</xdr:col>
      <xdr:colOff>1194955</xdr:colOff>
      <xdr:row>10</xdr:row>
      <xdr:rowOff>831272</xdr:rowOff>
    </xdr:from>
    <xdr:to>
      <xdr:col>3</xdr:col>
      <xdr:colOff>4328288</xdr:colOff>
      <xdr:row>10</xdr:row>
      <xdr:rowOff>3355081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42CB722-6D89-4569-8B0A-6E7552011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9915908"/>
          <a:ext cx="3133333" cy="2523809"/>
        </a:xfrm>
        <a:prstGeom prst="rect">
          <a:avLst/>
        </a:prstGeom>
      </xdr:spPr>
    </xdr:pic>
    <xdr:clientData/>
  </xdr:twoCellAnchor>
  <xdr:twoCellAnchor editAs="oneCell">
    <xdr:from>
      <xdr:col>3</xdr:col>
      <xdr:colOff>2015095</xdr:colOff>
      <xdr:row>11</xdr:row>
      <xdr:rowOff>207818</xdr:rowOff>
    </xdr:from>
    <xdr:to>
      <xdr:col>3</xdr:col>
      <xdr:colOff>4028951</xdr:colOff>
      <xdr:row>11</xdr:row>
      <xdr:rowOff>2311332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08E11600-E4C8-40AC-8AB4-218EC350D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16140" y="23085136"/>
          <a:ext cx="2013856" cy="2103514"/>
        </a:xfrm>
        <a:prstGeom prst="rect">
          <a:avLst/>
        </a:prstGeom>
      </xdr:spPr>
    </xdr:pic>
    <xdr:clientData/>
  </xdr:twoCellAnchor>
  <xdr:twoCellAnchor editAs="oneCell">
    <xdr:from>
      <xdr:col>3</xdr:col>
      <xdr:colOff>2164773</xdr:colOff>
      <xdr:row>12</xdr:row>
      <xdr:rowOff>44718</xdr:rowOff>
    </xdr:from>
    <xdr:to>
      <xdr:col>3</xdr:col>
      <xdr:colOff>3913910</xdr:colOff>
      <xdr:row>12</xdr:row>
      <xdr:rowOff>1771286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660D990D-BAAE-4040-B62E-13D0A1F9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065818" y="25485127"/>
          <a:ext cx="1749137" cy="1726568"/>
        </a:xfrm>
        <a:prstGeom prst="rect">
          <a:avLst/>
        </a:prstGeom>
      </xdr:spPr>
    </xdr:pic>
    <xdr:clientData/>
  </xdr:twoCellAnchor>
  <xdr:twoCellAnchor editAs="oneCell">
    <xdr:from>
      <xdr:col>3</xdr:col>
      <xdr:colOff>2357438</xdr:colOff>
      <xdr:row>13</xdr:row>
      <xdr:rowOff>111755</xdr:rowOff>
    </xdr:from>
    <xdr:to>
      <xdr:col>3</xdr:col>
      <xdr:colOff>3741964</xdr:colOff>
      <xdr:row>13</xdr:row>
      <xdr:rowOff>2130038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17BF5E69-ECC3-4461-9AA7-3019EDECD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69617" y="27911148"/>
          <a:ext cx="1384526" cy="2018283"/>
        </a:xfrm>
        <a:prstGeom prst="rect">
          <a:avLst/>
        </a:prstGeom>
      </xdr:spPr>
    </xdr:pic>
    <xdr:clientData/>
  </xdr:twoCellAnchor>
  <xdr:twoCellAnchor editAs="oneCell">
    <xdr:from>
      <xdr:col>3</xdr:col>
      <xdr:colOff>2354036</xdr:colOff>
      <xdr:row>15</xdr:row>
      <xdr:rowOff>156125</xdr:rowOff>
    </xdr:from>
    <xdr:to>
      <xdr:col>3</xdr:col>
      <xdr:colOff>3701143</xdr:colOff>
      <xdr:row>15</xdr:row>
      <xdr:rowOff>2116256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BD2A69F5-2476-4556-A4CF-CD0CD9420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55081" y="32714307"/>
          <a:ext cx="1347107" cy="1960131"/>
        </a:xfrm>
        <a:prstGeom prst="rect">
          <a:avLst/>
        </a:prstGeom>
      </xdr:spPr>
    </xdr:pic>
    <xdr:clientData/>
  </xdr:twoCellAnchor>
  <xdr:twoCellAnchor editAs="oneCell">
    <xdr:from>
      <xdr:col>3</xdr:col>
      <xdr:colOff>1818409</xdr:colOff>
      <xdr:row>14</xdr:row>
      <xdr:rowOff>1</xdr:rowOff>
    </xdr:from>
    <xdr:to>
      <xdr:col>3</xdr:col>
      <xdr:colOff>4007811</xdr:colOff>
      <xdr:row>14</xdr:row>
      <xdr:rowOff>2805547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8B955504-BB38-45C0-9B36-014EAE101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719454" y="30202910"/>
          <a:ext cx="2189402" cy="280554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1905000</xdr:colOff>
      <xdr:row>16</xdr:row>
      <xdr:rowOff>121227</xdr:rowOff>
    </xdr:from>
    <xdr:to>
      <xdr:col>3</xdr:col>
      <xdr:colOff>3441000</xdr:colOff>
      <xdr:row>16</xdr:row>
      <xdr:rowOff>2337954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8E625DF4-C834-4CB5-8B9B-83993C322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06045" y="36385500"/>
          <a:ext cx="1536000" cy="2216727"/>
        </a:xfrm>
        <a:prstGeom prst="rect">
          <a:avLst/>
        </a:prstGeom>
      </xdr:spPr>
    </xdr:pic>
    <xdr:clientData/>
  </xdr:twoCellAnchor>
  <xdr:twoCellAnchor editAs="oneCell">
    <xdr:from>
      <xdr:col>3</xdr:col>
      <xdr:colOff>987136</xdr:colOff>
      <xdr:row>18</xdr:row>
      <xdr:rowOff>155864</xdr:rowOff>
    </xdr:from>
    <xdr:to>
      <xdr:col>3</xdr:col>
      <xdr:colOff>4389196</xdr:colOff>
      <xdr:row>18</xdr:row>
      <xdr:rowOff>2407228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99B79D31-0882-4095-A62C-56D2E1500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888181" y="41806091"/>
          <a:ext cx="3402060" cy="2251364"/>
        </a:xfrm>
        <a:prstGeom prst="rect">
          <a:avLst/>
        </a:prstGeom>
      </xdr:spPr>
    </xdr:pic>
    <xdr:clientData/>
  </xdr:twoCellAnchor>
  <xdr:twoCellAnchor editAs="oneCell">
    <xdr:from>
      <xdr:col>3</xdr:col>
      <xdr:colOff>2043546</xdr:colOff>
      <xdr:row>20</xdr:row>
      <xdr:rowOff>155865</xdr:rowOff>
    </xdr:from>
    <xdr:to>
      <xdr:col>3</xdr:col>
      <xdr:colOff>3529260</xdr:colOff>
      <xdr:row>20</xdr:row>
      <xdr:rowOff>1819502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64A48EFC-E76C-46E3-8E91-B2D6913F8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972734" y="46614053"/>
          <a:ext cx="1485714" cy="1663637"/>
        </a:xfrm>
        <a:prstGeom prst="rect">
          <a:avLst/>
        </a:prstGeom>
      </xdr:spPr>
    </xdr:pic>
    <xdr:clientData/>
  </xdr:twoCellAnchor>
  <xdr:twoCellAnchor editAs="oneCell">
    <xdr:from>
      <xdr:col>3</xdr:col>
      <xdr:colOff>2047875</xdr:colOff>
      <xdr:row>21</xdr:row>
      <xdr:rowOff>23813</xdr:rowOff>
    </xdr:from>
    <xdr:to>
      <xdr:col>3</xdr:col>
      <xdr:colOff>3409780</xdr:colOff>
      <xdr:row>21</xdr:row>
      <xdr:rowOff>1671432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58135F53-74BC-46CF-A9AE-3E7D59BDE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77063" y="48482251"/>
          <a:ext cx="1361905" cy="1647619"/>
        </a:xfrm>
        <a:prstGeom prst="rect">
          <a:avLst/>
        </a:prstGeom>
      </xdr:spPr>
    </xdr:pic>
    <xdr:clientData/>
  </xdr:twoCellAnchor>
  <xdr:twoCellAnchor editAs="oneCell">
    <xdr:from>
      <xdr:col>3</xdr:col>
      <xdr:colOff>1023937</xdr:colOff>
      <xdr:row>22</xdr:row>
      <xdr:rowOff>119062</xdr:rowOff>
    </xdr:from>
    <xdr:to>
      <xdr:col>3</xdr:col>
      <xdr:colOff>4766794</xdr:colOff>
      <xdr:row>22</xdr:row>
      <xdr:rowOff>1833348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E1B378BB-5407-4281-9137-E28C9E690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953125" y="50482500"/>
          <a:ext cx="3742857" cy="17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1595438</xdr:colOff>
      <xdr:row>23</xdr:row>
      <xdr:rowOff>166688</xdr:rowOff>
    </xdr:from>
    <xdr:to>
      <xdr:col>3</xdr:col>
      <xdr:colOff>4243171</xdr:colOff>
      <xdr:row>23</xdr:row>
      <xdr:rowOff>2095500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434927DF-709C-4D19-A25B-612DB497B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524626" y="52435126"/>
          <a:ext cx="2647733" cy="1928812"/>
        </a:xfrm>
        <a:prstGeom prst="rect">
          <a:avLst/>
        </a:prstGeom>
      </xdr:spPr>
    </xdr:pic>
    <xdr:clientData/>
  </xdr:two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4D5BCAD-CE0D-4899-9793-D03CEE50A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342284CE-F0A1-4DC5-B6E9-ACB2B933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302A3A8A-4850-4FFB-AE95-7DB375722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0</xdr:rowOff>
    </xdr:from>
    <xdr:ext cx="55245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D52B8767-2F15-4C0A-87BA-87BC1332A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B081191-044E-4C7C-BD74-2C179F584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161C03C6-0547-4A3B-82B7-E79BB2D60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B9D5B760-EBDE-485D-A182-E276A0B3B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78B7E39C-DB7A-46E1-AE73-0B9969CD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320A0080-7599-4922-8CA0-8AEEF8D9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B88AB80F-110C-49C8-806D-0CC160B88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8B30B138-4B78-4A80-BF83-AC03E452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A0C73278-F47F-46D6-8527-A364B900E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BF69ED53-6F8B-48EB-84C8-6CA16802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54461767-42D3-4480-83D9-82FAB66BA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A96F9BA8-68CF-430D-950D-35BBD7B9F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23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1B431506-FB9D-4811-A07C-8040E4F15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D4D4CD49-C4F8-498E-A007-BC05DC2CD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D6AAE2EA-BAD1-49C8-A8A8-50A1BDAB8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97E7A222-F36C-4561-8B9F-CD8100F49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B27F1E37-C6BA-4E02-8A3D-A78674D59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43678816-BBB5-4FC8-9443-D3606075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D4BF0336-DA58-4044-AC9D-37C0CEB8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28A6F261-0B9D-4297-950D-83C8C6A1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A577A938-7F1D-4610-AE81-3783538B8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C56E9B50-4FD6-4A77-8F06-A5AC7BDB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4F76CE3-1BF6-4217-9366-FA869C10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AFD869F-5583-4FCD-B28A-A5A3FE1AD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8FEB4542-C4DC-469A-8830-967DAA5A1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CF219080-D412-4DF4-BCB9-73ACA5E9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8BDEA0F5-C09C-4FA0-BD0B-2FC677A6F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3ECBA815-C2A2-4344-8C39-AA639BA1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319275FE-F26E-4906-B42E-FDAC93C2F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EC85FDCC-08E9-4ABF-BC0D-BD5D26579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02351B7-1BF1-417D-9AB8-A1E2DA68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E969DA8E-2235-4B86-B510-0547E580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A5257698-4858-4716-A44A-A85E7E87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59E5A545-347E-425F-A867-1C46F090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FA488FAC-F797-46D4-A1FC-D3A0EADF1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DDC9B54E-93BB-4152-94F6-C96137E4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D49A1F78-1EB8-4D71-95FC-5EBD04175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E5AEBE19-1012-4D80-A63B-92EC25802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60997D45-5D1F-4E63-A989-C570E98C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8809CB84-E94D-4F92-9C22-C51B50FA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B3FD65E9-C5B3-4D0C-8034-E491F73D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8B21CE15-D48C-4CD9-B45C-3455ED0D7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3FA1132-A1C7-4DC5-8290-E3B4CC43F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DFC70514-8977-45AD-92C5-0A976426C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24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47331C77-6DEB-4574-8C98-1D38FB3C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196995BD-DD8F-4293-B170-2436CD535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C518680A-46D8-4C39-8347-0D780B8E2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884A2540-61BE-4199-AD9F-1FC26A87B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75EF1E52-EE2B-4B8E-B918-33828CAF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8EA87A57-7403-4923-B229-2F967475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3792E462-312C-4099-94BE-4D1F2609F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8205B73E-9F65-4327-877F-36436D07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6867407-3A4D-47E8-9602-86EBD0C8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D16E419E-98C3-438F-A9FD-2390A09FC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92B6C031-B83C-43AE-B8F2-93AC0C1A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F057905-FC38-4EB7-A555-3D321C3A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06AF868-014E-4E07-A61A-DC95BC83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4F172C74-65F2-48E5-BFA3-B78AB1B4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DBDE8EF3-6B3B-43B3-B5D1-141875C71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9E4254E-3248-4D2E-9A82-772F5E3E2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2F6CAD5D-CEF4-42BC-AE52-3F1EFE30B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E7042007-DED5-4683-9793-0C171C081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F7AEB767-2CE4-481B-BB3F-D4BAF776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9CC2B17E-FC76-4ED0-A33A-D8BCB4FD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CD5773F6-A982-49F2-8A95-B7445E39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AC93F442-C45D-4620-890C-40B2C503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80C1F0C-2FFE-497C-9B0B-7ABA1FB2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95BCC8DB-98D5-4050-865D-9054D9C2F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11BF833D-9396-46DE-800A-880FA6298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2081D588-73E2-40B2-8AA4-1B23B456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F0C710F1-AE3D-43ED-8D0F-76F22D91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C68DE3CC-C2E2-465A-A4EF-EDAFB026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BBA42F50-7A3E-443A-8AF0-FDE433BD3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7EF07E0D-A610-4EA7-BDCC-52EDCEDE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892A6E95-4F56-4A36-BEE1-0EF1B9A2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33E9915F-2962-4DB8-9AC2-B6AC8018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25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7B94EDB-CB6A-47D2-9ED4-26613DABD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38CEEF00-71D7-4EBC-8D48-CEA69A2F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F886EA7F-FF22-4493-BFDB-271084CC0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15936BCC-350B-4A2A-8961-45088EA25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C264B0F2-3FB1-4CF8-B4C7-D35E23F40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D4541D0B-FE36-462C-B206-BDF27A2C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ED4573B5-810E-4344-AA16-93B98FB96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997291C1-15EC-4B95-AB22-997C1DA6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8F7C633C-8404-44BB-9A8D-33F1AAD2F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79CAEB2B-4854-4ADF-9A27-7D429638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9354831-95D1-4565-BFB9-92E1D390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EF812AC2-DAB3-4AB2-A532-B09403CF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9BB3B22E-4372-489E-96B0-FBCFD7A4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AC99001-CCC0-4057-B4D3-FFF8EE93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B33849D9-3A38-4211-B575-FA3869106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4CE86D1B-AA5A-4E3C-99C6-F1A496733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D8A7F48C-9A14-4D55-9D97-CA1FDC8BD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3DD310E2-27B4-4FF4-BDA3-5776672B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466A9377-101B-4C26-8967-C82C56E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C9DEAEB1-6E83-4563-A63F-F22EC63AB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B9D95874-5BF1-47DA-AA21-7784F1406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758EB90F-67AE-4539-94D8-07E05E0E5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E82A7CCD-DEEF-43CA-9546-DF5EE480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50B2957C-8520-40A7-8F23-DBDD4C51D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2C28B590-01A7-407B-A377-F3D39D09E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20C3E134-3AEF-40B7-9E83-7C18B9C86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253F56FF-782F-40AE-B0A3-1658DCE7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537A749C-7531-400B-B6D3-DE2C64508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F3F9DA5D-5719-4F76-8D08-4ED867B02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A050C1E3-C35D-45CE-B047-12649EDBB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D22FB857-CEC0-4F95-A5F5-A6904C7E1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CDDFF6C6-F1D6-446A-B4D3-A995B0B21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26</xdr:row>
      <xdr:rowOff>190500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D7B94A7C-E47B-4432-B8F5-A3D8A0ED8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F8A8CEC-DECB-477F-B58E-16E9CF88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4C381079-06B8-48E0-AFFD-1A5790D3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16D1238A-413F-4A67-AFEF-B99DBFB9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1AB24D48-614D-4776-BEFE-89B9315FA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ADD530EE-2776-4FD8-96BE-5494009D8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BB83060D-206D-444F-A893-5E89EC8A2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FE43F68F-614B-4C99-A058-BEB1A08B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C07C8480-7E27-41F0-BF78-A0C0EB244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6EB98E0-01B3-476E-8AFD-9661EAAE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B692592A-C234-47F5-9685-31A1F100C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77247613-BFC4-49C1-8B72-8A4565AEF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22B457CA-D2D7-4EF5-B94D-D764B40F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FC1EA9F7-6EE4-47B6-BDB6-0FE221915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D9FB82C8-AF90-4014-90F7-1EFE3D42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74D9547E-8C17-464D-8A1A-7AEB0FF22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2EBC833D-A58C-49E7-BABB-D69132802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9C3E5D7C-82C9-4F8F-B9CC-50472A106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4C1AF93-3CE6-4C21-8862-EC8FA11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689501C-004A-497E-B0D9-CF9BF1C0B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9C30C05-F911-479A-A6CF-D5AB578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2684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7935EAE3-3CDA-408B-878B-34F829693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064D593-A309-4406-980E-587FBAE3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7E98D97B-0EB6-4648-A160-EEC8862D3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2F478B4-9C76-4539-8D0C-848E0A7C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5B407A6-6FA7-450F-BA54-A8966781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DFCF1C50-27A7-4335-A485-BFC7E636F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1FB6906-2B21-43B8-8E5D-056CE2A00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4FCEC083-1F8D-46F0-8A51-FC86328E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5EBD798C-5C4D-4E89-8BD3-512035AB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37DA1A29-70B7-4489-9481-E34BFE63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2B56FB48-A341-48CD-B808-556373ADA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27</xdr:row>
      <xdr:rowOff>190500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13CD324-2192-49F0-9611-201CE4C3F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5350" y="52458938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1285876</xdr:colOff>
      <xdr:row>26</xdr:row>
      <xdr:rowOff>271827</xdr:rowOff>
    </xdr:from>
    <xdr:to>
      <xdr:col>3</xdr:col>
      <xdr:colOff>3690938</xdr:colOff>
      <xdr:row>26</xdr:row>
      <xdr:rowOff>2847326</xdr:rowOff>
    </xdr:to>
    <xdr:pic>
      <xdr:nvPicPr>
        <xdr:cNvPr id="3072" name="Picture 3071">
          <a:extLst>
            <a:ext uri="{FF2B5EF4-FFF2-40B4-BE49-F238E27FC236}">
              <a16:creationId xmlns:a16="http://schemas.microsoft.com/office/drawing/2014/main" id="{45253F5D-0CEA-4BCA-8F70-1DD24E97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15064" y="60731765"/>
          <a:ext cx="2405062" cy="2575499"/>
        </a:xfrm>
        <a:prstGeom prst="rect">
          <a:avLst/>
        </a:prstGeom>
      </xdr:spPr>
    </xdr:pic>
    <xdr:clientData/>
  </xdr:twoCellAnchor>
  <xdr:twoCellAnchor editAs="oneCell">
    <xdr:from>
      <xdr:col>3</xdr:col>
      <xdr:colOff>1309687</xdr:colOff>
      <xdr:row>27</xdr:row>
      <xdr:rowOff>476250</xdr:rowOff>
    </xdr:from>
    <xdr:to>
      <xdr:col>3</xdr:col>
      <xdr:colOff>4253616</xdr:colOff>
      <xdr:row>27</xdr:row>
      <xdr:rowOff>2723572</xdr:rowOff>
    </xdr:to>
    <xdr:pic>
      <xdr:nvPicPr>
        <xdr:cNvPr id="3074" name="Picture 3073">
          <a:extLst>
            <a:ext uri="{FF2B5EF4-FFF2-40B4-BE49-F238E27FC236}">
              <a16:creationId xmlns:a16="http://schemas.microsoft.com/office/drawing/2014/main" id="{A5AC7192-D359-43A8-905C-83303411F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23505"/>
        <a:stretch/>
      </xdr:blipFill>
      <xdr:spPr>
        <a:xfrm>
          <a:off x="6238875" y="65674875"/>
          <a:ext cx="2943929" cy="2247322"/>
        </a:xfrm>
        <a:prstGeom prst="rect">
          <a:avLst/>
        </a:prstGeom>
      </xdr:spPr>
    </xdr:pic>
    <xdr:clientData/>
  </xdr:twoCellAnchor>
  <xdr:twoCellAnchor editAs="oneCell">
    <xdr:from>
      <xdr:col>3</xdr:col>
      <xdr:colOff>1500187</xdr:colOff>
      <xdr:row>28</xdr:row>
      <xdr:rowOff>476250</xdr:rowOff>
    </xdr:from>
    <xdr:to>
      <xdr:col>3</xdr:col>
      <xdr:colOff>4048124</xdr:colOff>
      <xdr:row>28</xdr:row>
      <xdr:rowOff>2751734</xdr:rowOff>
    </xdr:to>
    <xdr:pic>
      <xdr:nvPicPr>
        <xdr:cNvPr id="3075" name="Picture 3074">
          <a:extLst>
            <a:ext uri="{FF2B5EF4-FFF2-40B4-BE49-F238E27FC236}">
              <a16:creationId xmlns:a16="http://schemas.microsoft.com/office/drawing/2014/main" id="{137DE4D6-1E20-46A5-9B4A-C0323D9A4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429375" y="68651438"/>
          <a:ext cx="2547937" cy="2275484"/>
        </a:xfrm>
        <a:prstGeom prst="rect">
          <a:avLst/>
        </a:prstGeom>
      </xdr:spPr>
    </xdr:pic>
    <xdr:clientData/>
  </xdr:twoCellAnchor>
  <xdr:twoCellAnchor editAs="oneCell">
    <xdr:from>
      <xdr:col>3</xdr:col>
      <xdr:colOff>1643064</xdr:colOff>
      <xdr:row>19</xdr:row>
      <xdr:rowOff>280709</xdr:rowOff>
    </xdr:from>
    <xdr:to>
      <xdr:col>3</xdr:col>
      <xdr:colOff>4167188</xdr:colOff>
      <xdr:row>19</xdr:row>
      <xdr:rowOff>2790410</xdr:rowOff>
    </xdr:to>
    <xdr:pic>
      <xdr:nvPicPr>
        <xdr:cNvPr id="3078" name="Picture 3077">
          <a:extLst>
            <a:ext uri="{FF2B5EF4-FFF2-40B4-BE49-F238E27FC236}">
              <a16:creationId xmlns:a16="http://schemas.microsoft.com/office/drawing/2014/main" id="{2D86D5FB-CC26-430B-B816-582D4A177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572252" y="44810084"/>
          <a:ext cx="2524124" cy="2509701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25</xdr:row>
      <xdr:rowOff>166688</xdr:rowOff>
    </xdr:from>
    <xdr:to>
      <xdr:col>3</xdr:col>
      <xdr:colOff>4429125</xdr:colOff>
      <xdr:row>25</xdr:row>
      <xdr:rowOff>2858108</xdr:rowOff>
    </xdr:to>
    <xdr:pic>
      <xdr:nvPicPr>
        <xdr:cNvPr id="3079" name="Picture 3078">
          <a:extLst>
            <a:ext uri="{FF2B5EF4-FFF2-40B4-BE49-F238E27FC236}">
              <a16:creationId xmlns:a16="http://schemas.microsoft.com/office/drawing/2014/main" id="{08FC3842-896C-4F47-BF61-B789C57B1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072188" y="59126438"/>
          <a:ext cx="3286125" cy="2691420"/>
        </a:xfrm>
        <a:prstGeom prst="rect">
          <a:avLst/>
        </a:prstGeom>
      </xdr:spPr>
    </xdr:pic>
    <xdr:clientData/>
  </xdr:twoCellAnchor>
  <xdr:twoCellAnchor editAs="oneCell">
    <xdr:from>
      <xdr:col>3</xdr:col>
      <xdr:colOff>619125</xdr:colOff>
      <xdr:row>24</xdr:row>
      <xdr:rowOff>595313</xdr:rowOff>
    </xdr:from>
    <xdr:to>
      <xdr:col>3</xdr:col>
      <xdr:colOff>4466744</xdr:colOff>
      <xdr:row>24</xdr:row>
      <xdr:rowOff>2785789</xdr:rowOff>
    </xdr:to>
    <xdr:pic>
      <xdr:nvPicPr>
        <xdr:cNvPr id="3080" name="Picture 3079">
          <a:extLst>
            <a:ext uri="{FF2B5EF4-FFF2-40B4-BE49-F238E27FC236}">
              <a16:creationId xmlns:a16="http://schemas.microsoft.com/office/drawing/2014/main" id="{962FA813-78FC-406E-A260-6C114957E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548313" y="56126063"/>
          <a:ext cx="3847619" cy="21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4524375</xdr:colOff>
      <xdr:row>24</xdr:row>
      <xdr:rowOff>476250</xdr:rowOff>
    </xdr:from>
    <xdr:to>
      <xdr:col>8</xdr:col>
      <xdr:colOff>75726</xdr:colOff>
      <xdr:row>24</xdr:row>
      <xdr:rowOff>2561964</xdr:rowOff>
    </xdr:to>
    <xdr:pic>
      <xdr:nvPicPr>
        <xdr:cNvPr id="3081" name="Picture 3080">
          <a:extLst>
            <a:ext uri="{FF2B5EF4-FFF2-40B4-BE49-F238E27FC236}">
              <a16:creationId xmlns:a16="http://schemas.microsoft.com/office/drawing/2014/main" id="{709C77A0-5CD4-4A9C-A0DD-82BFD13C2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453563" y="56007000"/>
          <a:ext cx="3790476" cy="20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2000250</xdr:colOff>
      <xdr:row>17</xdr:row>
      <xdr:rowOff>93397</xdr:rowOff>
    </xdr:from>
    <xdr:to>
      <xdr:col>3</xdr:col>
      <xdr:colOff>3500437</xdr:colOff>
      <xdr:row>17</xdr:row>
      <xdr:rowOff>2609405</xdr:rowOff>
    </xdr:to>
    <xdr:pic>
      <xdr:nvPicPr>
        <xdr:cNvPr id="3082" name="Picture 3081">
          <a:extLst>
            <a:ext uri="{FF2B5EF4-FFF2-40B4-BE49-F238E27FC236}">
              <a16:creationId xmlns:a16="http://schemas.microsoft.com/office/drawing/2014/main" id="{7D1CDF04-C05F-442E-BD7C-2EF749FC4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29438" y="39050647"/>
          <a:ext cx="1500187" cy="2516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zoomScale="85" zoomScaleNormal="85" workbookViewId="0">
      <selection activeCell="D9" sqref="D9"/>
    </sheetView>
  </sheetViews>
  <sheetFormatPr defaultColWidth="9.28515625" defaultRowHeight="15" customHeight="1" x14ac:dyDescent="0.25"/>
  <cols>
    <col min="1" max="1" width="4.42578125" style="3" customWidth="1"/>
    <col min="2" max="2" width="75.140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5" t="s">
        <v>1</v>
      </c>
      <c r="B2" s="45"/>
      <c r="C2" s="45"/>
      <c r="D2" s="45"/>
      <c r="E2" s="45"/>
      <c r="F2" s="45"/>
    </row>
    <row r="3" spans="1:6" s="7" customFormat="1" ht="15" customHeight="1" x14ac:dyDescent="0.25">
      <c r="A3" s="46" t="s">
        <v>44</v>
      </c>
      <c r="B3" s="46"/>
      <c r="C3" s="46"/>
      <c r="D3" s="46"/>
      <c r="E3" s="46"/>
      <c r="F3" s="46"/>
    </row>
    <row r="4" spans="1:6" s="7" customFormat="1" ht="15" customHeight="1" x14ac:dyDescent="0.25">
      <c r="A4" s="44" t="s">
        <v>2</v>
      </c>
      <c r="B4" s="44"/>
      <c r="C4" s="44"/>
      <c r="D4" s="44"/>
      <c r="E4" s="44"/>
      <c r="F4" s="44"/>
    </row>
    <row r="5" spans="1:6" s="7" customFormat="1" ht="15" customHeight="1" x14ac:dyDescent="0.25">
      <c r="A5" s="27"/>
      <c r="B5" s="27"/>
      <c r="C5" s="27"/>
      <c r="D5" s="27"/>
      <c r="E5" s="27"/>
      <c r="F5" s="27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0">
        <v>1</v>
      </c>
      <c r="B7" s="35" t="s">
        <v>45</v>
      </c>
      <c r="C7" s="31">
        <v>30</v>
      </c>
      <c r="D7" s="33" t="s">
        <v>37</v>
      </c>
      <c r="E7" s="13"/>
      <c r="F7" s="14">
        <f>C7*E7</f>
        <v>0</v>
      </c>
    </row>
    <row r="8" spans="1:6" s="7" customFormat="1" x14ac:dyDescent="0.25">
      <c r="A8" s="30">
        <f>A7+1</f>
        <v>2</v>
      </c>
      <c r="B8" s="32" t="s">
        <v>46</v>
      </c>
      <c r="C8" s="31">
        <v>60</v>
      </c>
      <c r="D8" s="33" t="s">
        <v>37</v>
      </c>
      <c r="E8" s="13"/>
      <c r="F8" s="14">
        <f t="shared" ref="F8:F32" si="0">C8*E8</f>
        <v>0</v>
      </c>
    </row>
    <row r="9" spans="1:6" s="7" customFormat="1" x14ac:dyDescent="0.25">
      <c r="A9" s="30">
        <f t="shared" ref="A9:A24" si="1">A8+1</f>
        <v>3</v>
      </c>
      <c r="B9" s="32" t="s">
        <v>69</v>
      </c>
      <c r="C9" s="31">
        <v>10</v>
      </c>
      <c r="D9" s="33" t="s">
        <v>38</v>
      </c>
      <c r="E9" s="13"/>
      <c r="F9" s="14">
        <f t="shared" si="0"/>
        <v>0</v>
      </c>
    </row>
    <row r="10" spans="1:6" s="7" customFormat="1" x14ac:dyDescent="0.25">
      <c r="A10" s="30">
        <f t="shared" si="1"/>
        <v>4</v>
      </c>
      <c r="B10" s="32" t="s">
        <v>47</v>
      </c>
      <c r="C10" s="31">
        <v>200</v>
      </c>
      <c r="D10" s="33" t="s">
        <v>37</v>
      </c>
      <c r="E10" s="13"/>
      <c r="F10" s="14">
        <f t="shared" si="0"/>
        <v>0</v>
      </c>
    </row>
    <row r="11" spans="1:6" s="7" customFormat="1" x14ac:dyDescent="0.25">
      <c r="A11" s="30">
        <f t="shared" si="1"/>
        <v>5</v>
      </c>
      <c r="B11" s="32" t="s">
        <v>48</v>
      </c>
      <c r="C11" s="31">
        <v>150</v>
      </c>
      <c r="D11" s="33" t="s">
        <v>37</v>
      </c>
      <c r="E11" s="13"/>
      <c r="F11" s="14">
        <f t="shared" si="0"/>
        <v>0</v>
      </c>
    </row>
    <row r="12" spans="1:6" s="7" customFormat="1" x14ac:dyDescent="0.25">
      <c r="A12" s="30">
        <f t="shared" si="1"/>
        <v>6</v>
      </c>
      <c r="B12" s="32" t="s">
        <v>49</v>
      </c>
      <c r="C12" s="31">
        <v>50</v>
      </c>
      <c r="D12" s="33" t="s">
        <v>37</v>
      </c>
      <c r="E12" s="13"/>
      <c r="F12" s="14">
        <f t="shared" si="0"/>
        <v>0</v>
      </c>
    </row>
    <row r="13" spans="1:6" s="7" customFormat="1" x14ac:dyDescent="0.25">
      <c r="A13" s="30">
        <f t="shared" si="1"/>
        <v>7</v>
      </c>
      <c r="B13" s="32" t="s">
        <v>66</v>
      </c>
      <c r="C13" s="31">
        <v>200</v>
      </c>
      <c r="D13" s="33" t="s">
        <v>37</v>
      </c>
      <c r="E13" s="13"/>
      <c r="F13" s="14">
        <f t="shared" si="0"/>
        <v>0</v>
      </c>
    </row>
    <row r="14" spans="1:6" s="7" customFormat="1" x14ac:dyDescent="0.25">
      <c r="A14" s="30">
        <f t="shared" si="1"/>
        <v>8</v>
      </c>
      <c r="B14" s="32" t="s">
        <v>67</v>
      </c>
      <c r="C14" s="31">
        <v>50</v>
      </c>
      <c r="D14" s="33" t="s">
        <v>37</v>
      </c>
      <c r="E14" s="13"/>
      <c r="F14" s="14">
        <f t="shared" si="0"/>
        <v>0</v>
      </c>
    </row>
    <row r="15" spans="1:6" s="7" customFormat="1" x14ac:dyDescent="0.25">
      <c r="A15" s="30">
        <f t="shared" si="1"/>
        <v>9</v>
      </c>
      <c r="B15" s="32" t="s">
        <v>50</v>
      </c>
      <c r="C15" s="31">
        <v>50</v>
      </c>
      <c r="D15" s="33" t="s">
        <v>37</v>
      </c>
      <c r="E15" s="13"/>
      <c r="F15" s="14">
        <f t="shared" si="0"/>
        <v>0</v>
      </c>
    </row>
    <row r="16" spans="1:6" s="7" customFormat="1" x14ac:dyDescent="0.25">
      <c r="A16" s="30">
        <f t="shared" si="1"/>
        <v>10</v>
      </c>
      <c r="B16" s="32" t="s">
        <v>51</v>
      </c>
      <c r="C16" s="31">
        <v>100</v>
      </c>
      <c r="D16" s="33" t="s">
        <v>37</v>
      </c>
      <c r="E16" s="13"/>
      <c r="F16" s="14">
        <f t="shared" si="0"/>
        <v>0</v>
      </c>
    </row>
    <row r="17" spans="1:6" s="7" customFormat="1" x14ac:dyDescent="0.25">
      <c r="A17" s="30">
        <f t="shared" si="1"/>
        <v>11</v>
      </c>
      <c r="B17" s="32" t="s">
        <v>52</v>
      </c>
      <c r="C17" s="31">
        <v>100</v>
      </c>
      <c r="D17" s="33" t="s">
        <v>38</v>
      </c>
      <c r="E17" s="13"/>
      <c r="F17" s="14">
        <f t="shared" si="0"/>
        <v>0</v>
      </c>
    </row>
    <row r="18" spans="1:6" s="7" customFormat="1" x14ac:dyDescent="0.25">
      <c r="A18" s="30">
        <f t="shared" si="1"/>
        <v>12</v>
      </c>
      <c r="B18" s="32" t="s">
        <v>53</v>
      </c>
      <c r="C18" s="31">
        <v>200</v>
      </c>
      <c r="D18" s="33" t="s">
        <v>37</v>
      </c>
      <c r="E18" s="13"/>
      <c r="F18" s="14">
        <f t="shared" si="0"/>
        <v>0</v>
      </c>
    </row>
    <row r="19" spans="1:6" s="7" customFormat="1" x14ac:dyDescent="0.25">
      <c r="A19" s="30">
        <f t="shared" si="1"/>
        <v>13</v>
      </c>
      <c r="B19" s="32" t="s">
        <v>54</v>
      </c>
      <c r="C19" s="31">
        <v>300</v>
      </c>
      <c r="D19" s="33" t="s">
        <v>37</v>
      </c>
      <c r="E19" s="13"/>
      <c r="F19" s="14">
        <f t="shared" si="0"/>
        <v>0</v>
      </c>
    </row>
    <row r="20" spans="1:6" s="7" customFormat="1" x14ac:dyDescent="0.25">
      <c r="A20" s="30">
        <f t="shared" si="1"/>
        <v>14</v>
      </c>
      <c r="B20" s="32" t="s">
        <v>55</v>
      </c>
      <c r="C20" s="31">
        <v>150</v>
      </c>
      <c r="D20" s="33" t="s">
        <v>37</v>
      </c>
      <c r="E20" s="13"/>
      <c r="F20" s="14">
        <f t="shared" si="0"/>
        <v>0</v>
      </c>
    </row>
    <row r="21" spans="1:6" s="7" customFormat="1" x14ac:dyDescent="0.25">
      <c r="A21" s="30">
        <f t="shared" si="1"/>
        <v>15</v>
      </c>
      <c r="B21" s="32" t="s">
        <v>65</v>
      </c>
      <c r="C21" s="31">
        <v>150</v>
      </c>
      <c r="D21" s="33" t="s">
        <v>37</v>
      </c>
      <c r="E21" s="13"/>
      <c r="F21" s="14">
        <f t="shared" si="0"/>
        <v>0</v>
      </c>
    </row>
    <row r="22" spans="1:6" s="7" customFormat="1" x14ac:dyDescent="0.25">
      <c r="A22" s="30">
        <f t="shared" si="1"/>
        <v>16</v>
      </c>
      <c r="B22" s="32" t="s">
        <v>56</v>
      </c>
      <c r="C22" s="31">
        <v>300</v>
      </c>
      <c r="D22" s="33" t="s">
        <v>37</v>
      </c>
      <c r="E22" s="13"/>
      <c r="F22" s="14">
        <f t="shared" si="0"/>
        <v>0</v>
      </c>
    </row>
    <row r="23" spans="1:6" s="7" customFormat="1" x14ac:dyDescent="0.25">
      <c r="A23" s="30">
        <f t="shared" si="1"/>
        <v>17</v>
      </c>
      <c r="B23" s="32" t="s">
        <v>63</v>
      </c>
      <c r="C23" s="31">
        <v>600</v>
      </c>
      <c r="D23" s="33" t="s">
        <v>37</v>
      </c>
      <c r="E23" s="13"/>
      <c r="F23" s="14">
        <f t="shared" si="0"/>
        <v>0</v>
      </c>
    </row>
    <row r="24" spans="1:6" s="7" customFormat="1" x14ac:dyDescent="0.25">
      <c r="A24" s="30">
        <f t="shared" si="1"/>
        <v>18</v>
      </c>
      <c r="B24" s="32" t="s">
        <v>57</v>
      </c>
      <c r="C24" s="31">
        <v>300</v>
      </c>
      <c r="D24" s="33" t="s">
        <v>37</v>
      </c>
      <c r="E24" s="13"/>
      <c r="F24" s="14">
        <f t="shared" si="0"/>
        <v>0</v>
      </c>
    </row>
    <row r="25" spans="1:6" s="7" customFormat="1" x14ac:dyDescent="0.25">
      <c r="A25" s="30">
        <f>A24+1</f>
        <v>19</v>
      </c>
      <c r="B25" s="32" t="s">
        <v>42</v>
      </c>
      <c r="C25" s="31">
        <v>200</v>
      </c>
      <c r="D25" s="33" t="s">
        <v>37</v>
      </c>
      <c r="E25" s="13"/>
      <c r="F25" s="14">
        <f t="shared" si="0"/>
        <v>0</v>
      </c>
    </row>
    <row r="26" spans="1:6" s="7" customFormat="1" x14ac:dyDescent="0.25">
      <c r="A26" s="30">
        <f>A25+1</f>
        <v>20</v>
      </c>
      <c r="B26" s="32" t="s">
        <v>58</v>
      </c>
      <c r="C26" s="31">
        <v>200</v>
      </c>
      <c r="D26" s="33" t="s">
        <v>37</v>
      </c>
      <c r="E26" s="13"/>
      <c r="F26" s="14">
        <f t="shared" si="0"/>
        <v>0</v>
      </c>
    </row>
    <row r="27" spans="1:6" s="7" customFormat="1" x14ac:dyDescent="0.25">
      <c r="A27" s="30">
        <f>A26+1</f>
        <v>21</v>
      </c>
      <c r="B27" s="32" t="s">
        <v>43</v>
      </c>
      <c r="C27" s="31">
        <v>300</v>
      </c>
      <c r="D27" s="33" t="s">
        <v>37</v>
      </c>
      <c r="E27" s="13"/>
      <c r="F27" s="14">
        <f t="shared" si="0"/>
        <v>0</v>
      </c>
    </row>
    <row r="28" spans="1:6" s="7" customFormat="1" x14ac:dyDescent="0.25">
      <c r="A28" s="30">
        <f t="shared" ref="A28:A32" si="2">A27+1</f>
        <v>22</v>
      </c>
      <c r="B28" s="32" t="s">
        <v>64</v>
      </c>
      <c r="C28" s="31">
        <v>20</v>
      </c>
      <c r="D28" s="33" t="s">
        <v>37</v>
      </c>
      <c r="E28" s="13"/>
      <c r="F28" s="14">
        <f t="shared" si="0"/>
        <v>0</v>
      </c>
    </row>
    <row r="29" spans="1:6" s="7" customFormat="1" x14ac:dyDescent="0.25">
      <c r="A29" s="30">
        <f t="shared" si="2"/>
        <v>23</v>
      </c>
      <c r="B29" s="32" t="s">
        <v>62</v>
      </c>
      <c r="C29" s="31">
        <v>20</v>
      </c>
      <c r="D29" s="33" t="s">
        <v>37</v>
      </c>
      <c r="E29" s="13"/>
      <c r="F29" s="14">
        <f t="shared" si="0"/>
        <v>0</v>
      </c>
    </row>
    <row r="30" spans="1:6" s="7" customFormat="1" x14ac:dyDescent="0.25">
      <c r="A30" s="30">
        <f t="shared" si="2"/>
        <v>24</v>
      </c>
      <c r="B30" s="32" t="s">
        <v>59</v>
      </c>
      <c r="C30" s="31">
        <v>50</v>
      </c>
      <c r="D30" s="33" t="s">
        <v>37</v>
      </c>
      <c r="E30" s="13"/>
      <c r="F30" s="14">
        <f t="shared" si="0"/>
        <v>0</v>
      </c>
    </row>
    <row r="31" spans="1:6" s="7" customFormat="1" x14ac:dyDescent="0.25">
      <c r="A31" s="30">
        <f t="shared" si="2"/>
        <v>25</v>
      </c>
      <c r="B31" s="32" t="s">
        <v>60</v>
      </c>
      <c r="C31" s="31">
        <v>100</v>
      </c>
      <c r="D31" s="33" t="s">
        <v>37</v>
      </c>
      <c r="E31" s="13"/>
      <c r="F31" s="14">
        <f t="shared" si="0"/>
        <v>0</v>
      </c>
    </row>
    <row r="32" spans="1:6" s="7" customFormat="1" x14ac:dyDescent="0.25">
      <c r="A32" s="30">
        <f t="shared" si="2"/>
        <v>26</v>
      </c>
      <c r="B32" s="32" t="s">
        <v>61</v>
      </c>
      <c r="C32" s="31">
        <v>50</v>
      </c>
      <c r="D32" s="33" t="s">
        <v>37</v>
      </c>
      <c r="E32" s="13"/>
      <c r="F32" s="14">
        <f t="shared" si="0"/>
        <v>0</v>
      </c>
    </row>
    <row r="33" spans="1:7" s="7" customFormat="1" x14ac:dyDescent="0.25">
      <c r="A33" s="30"/>
      <c r="B33" s="32"/>
      <c r="C33" s="31"/>
      <c r="D33" s="33"/>
      <c r="E33" s="13"/>
      <c r="F33" s="14"/>
    </row>
    <row r="34" spans="1:7" s="7" customFormat="1" x14ac:dyDescent="0.25">
      <c r="A34" s="30"/>
      <c r="B34" s="36" t="s">
        <v>36</v>
      </c>
      <c r="C34" s="31"/>
      <c r="D34" s="31"/>
      <c r="E34" s="13"/>
      <c r="F34" s="14"/>
    </row>
    <row r="35" spans="1:7" ht="19.899999999999999" customHeight="1" x14ac:dyDescent="0.25">
      <c r="A35" s="47" t="s">
        <v>9</v>
      </c>
      <c r="B35" s="48"/>
      <c r="C35" s="48"/>
      <c r="D35" s="48"/>
      <c r="E35" s="49"/>
      <c r="F35" s="15">
        <f>SUM(F7:F34)</f>
        <v>0</v>
      </c>
    </row>
    <row r="36" spans="1:7" s="7" customFormat="1" ht="15" customHeight="1" x14ac:dyDescent="0.25">
      <c r="A36" s="9"/>
      <c r="B36" s="9"/>
    </row>
    <row r="37" spans="1:7" s="17" customFormat="1" ht="15.75" customHeight="1" x14ac:dyDescent="0.25">
      <c r="B37" s="16" t="s">
        <v>10</v>
      </c>
      <c r="C37" s="29" t="s">
        <v>68</v>
      </c>
      <c r="E37" s="18"/>
      <c r="F37" s="18"/>
      <c r="G37" s="18"/>
    </row>
    <row r="38" spans="1:7" s="17" customFormat="1" ht="15.75" customHeight="1" x14ac:dyDescent="0.25">
      <c r="B38" s="16" t="s">
        <v>11</v>
      </c>
      <c r="C38" s="29" t="s">
        <v>30</v>
      </c>
    </row>
    <row r="39" spans="1:7" s="17" customFormat="1" ht="15.75" customHeight="1" x14ac:dyDescent="0.25">
      <c r="B39" s="16" t="s">
        <v>12</v>
      </c>
      <c r="C39" s="29" t="s">
        <v>34</v>
      </c>
    </row>
    <row r="40" spans="1:7" s="17" customFormat="1" ht="15.75" customHeight="1" x14ac:dyDescent="0.25">
      <c r="B40" s="28" t="s">
        <v>13</v>
      </c>
      <c r="C40" s="29" t="s">
        <v>31</v>
      </c>
      <c r="E40" s="18"/>
      <c r="F40" s="18"/>
      <c r="G40" s="18"/>
    </row>
    <row r="41" spans="1:7" s="17" customFormat="1" ht="15.75" customHeight="1" x14ac:dyDescent="0.25">
      <c r="B41" s="28" t="s">
        <v>14</v>
      </c>
      <c r="C41" s="29" t="s">
        <v>39</v>
      </c>
      <c r="E41" s="18"/>
      <c r="F41" s="18"/>
      <c r="G41" s="18"/>
    </row>
    <row r="42" spans="1:7" s="17" customFormat="1" ht="15.75" customHeight="1" x14ac:dyDescent="0.25">
      <c r="C42" s="6"/>
      <c r="D42" s="6"/>
    </row>
    <row r="43" spans="1:7" s="19" customFormat="1" ht="15" customHeight="1" x14ac:dyDescent="0.25">
      <c r="A43" s="10" t="s">
        <v>15</v>
      </c>
      <c r="B43" s="10"/>
      <c r="C43" s="4"/>
      <c r="D43" s="4"/>
      <c r="E43" s="11"/>
      <c r="F43" s="11"/>
      <c r="G43" s="11"/>
    </row>
    <row r="44" spans="1:7" s="19" customFormat="1" ht="15" customHeight="1" x14ac:dyDescent="0.25">
      <c r="A44" s="20">
        <v>1</v>
      </c>
      <c r="B44" s="21" t="s">
        <v>16</v>
      </c>
      <c r="C44" s="20"/>
      <c r="D44" s="20"/>
    </row>
    <row r="45" spans="1:7" s="19" customFormat="1" ht="15" customHeight="1" x14ac:dyDescent="0.25">
      <c r="A45" s="20"/>
      <c r="B45" s="22" t="s">
        <v>17</v>
      </c>
      <c r="C45" s="20"/>
      <c r="D45" s="20"/>
    </row>
    <row r="46" spans="1:7" s="19" customFormat="1" ht="15" customHeight="1" x14ac:dyDescent="0.25">
      <c r="A46" s="20">
        <v>2</v>
      </c>
      <c r="B46" s="19" t="s">
        <v>18</v>
      </c>
      <c r="C46" s="20"/>
      <c r="D46" s="20"/>
    </row>
    <row r="47" spans="1:7" s="19" customFormat="1" ht="15" customHeight="1" x14ac:dyDescent="0.25">
      <c r="A47" s="20"/>
      <c r="B47" s="22" t="s">
        <v>19</v>
      </c>
      <c r="C47" s="20"/>
      <c r="D47" s="20"/>
    </row>
    <row r="48" spans="1:7" s="19" customFormat="1" ht="15" customHeight="1" x14ac:dyDescent="0.25">
      <c r="A48" s="20">
        <v>3</v>
      </c>
      <c r="B48" s="19" t="s">
        <v>20</v>
      </c>
      <c r="C48" s="20"/>
      <c r="D48" s="20"/>
    </row>
    <row r="49" spans="1:4" s="19" customFormat="1" ht="15" customHeight="1" x14ac:dyDescent="0.25">
      <c r="A49" s="20"/>
      <c r="B49" s="19" t="s">
        <v>21</v>
      </c>
      <c r="C49" s="20"/>
      <c r="D49" s="20"/>
    </row>
    <row r="50" spans="1:4" s="19" customFormat="1" ht="15" customHeight="1" x14ac:dyDescent="0.25">
      <c r="A50" s="20"/>
      <c r="B50" s="22" t="s">
        <v>22</v>
      </c>
      <c r="C50" s="20"/>
      <c r="D50" s="20"/>
    </row>
    <row r="51" spans="1:4" s="19" customFormat="1" ht="15" customHeight="1" x14ac:dyDescent="0.25">
      <c r="A51" s="20"/>
      <c r="B51" s="22" t="s">
        <v>23</v>
      </c>
      <c r="C51" s="20"/>
      <c r="D51" s="20"/>
    </row>
    <row r="52" spans="1:4" s="19" customFormat="1" ht="15" customHeight="1" x14ac:dyDescent="0.25">
      <c r="A52" s="20">
        <v>4</v>
      </c>
      <c r="B52" s="19" t="s">
        <v>40</v>
      </c>
      <c r="C52" s="20"/>
      <c r="D52" s="20"/>
    </row>
    <row r="53" spans="1:4" s="19" customFormat="1" ht="15" customHeight="1" x14ac:dyDescent="0.25">
      <c r="A53" s="20"/>
      <c r="B53" s="22" t="s">
        <v>41</v>
      </c>
      <c r="C53" s="20"/>
      <c r="D53" s="20"/>
    </row>
    <row r="54" spans="1:4" s="19" customFormat="1" ht="15" customHeight="1" x14ac:dyDescent="0.25">
      <c r="A54" s="20">
        <v>5</v>
      </c>
      <c r="B54" s="19" t="s">
        <v>32</v>
      </c>
      <c r="C54" s="20"/>
      <c r="D54" s="20"/>
    </row>
    <row r="55" spans="1:4" s="19" customFormat="1" ht="15" customHeight="1" x14ac:dyDescent="0.25">
      <c r="A55" s="20"/>
      <c r="B55" s="22" t="s">
        <v>33</v>
      </c>
      <c r="C55" s="20"/>
      <c r="D55" s="20"/>
    </row>
    <row r="56" spans="1:4" s="19" customFormat="1" ht="15" customHeight="1" x14ac:dyDescent="0.25">
      <c r="A56" s="20"/>
      <c r="B56" s="22"/>
      <c r="C56" s="20"/>
      <c r="D56" s="20"/>
    </row>
    <row r="57" spans="1:4" customFormat="1" x14ac:dyDescent="0.25">
      <c r="A57" s="1"/>
      <c r="B57" s="1"/>
      <c r="C57" s="1"/>
      <c r="D57" s="1"/>
    </row>
    <row r="58" spans="1:4" customFormat="1" x14ac:dyDescent="0.25">
      <c r="C58" s="1"/>
      <c r="D58" s="1"/>
    </row>
    <row r="59" spans="1:4" s="17" customFormat="1" x14ac:dyDescent="0.25">
      <c r="B59" s="23" t="s">
        <v>24</v>
      </c>
      <c r="C59" s="6"/>
      <c r="D59" s="6"/>
    </row>
    <row r="60" spans="1:4" s="17" customFormat="1" x14ac:dyDescent="0.25">
      <c r="B60" s="24" t="s">
        <v>25</v>
      </c>
    </row>
    <row r="61" spans="1:4" s="17" customFormat="1" ht="15.75" x14ac:dyDescent="0.25">
      <c r="B61" s="16" t="s">
        <v>26</v>
      </c>
    </row>
    <row r="62" spans="1:4" s="17" customFormat="1" x14ac:dyDescent="0.25">
      <c r="B62" s="25" t="s">
        <v>27</v>
      </c>
    </row>
    <row r="63" spans="1:4" customFormat="1" x14ac:dyDescent="0.25">
      <c r="B63" s="26" t="s">
        <v>28</v>
      </c>
    </row>
    <row r="64" spans="1:4" customFormat="1" x14ac:dyDescent="0.25">
      <c r="B64" s="26" t="s">
        <v>29</v>
      </c>
    </row>
  </sheetData>
  <autoFilter ref="A6:F24" xr:uid="{9E09CE76-7BFE-4C04-A6CB-8BE11B00AD77}"/>
  <mergeCells count="4">
    <mergeCell ref="A4:F4"/>
    <mergeCell ref="A2:F2"/>
    <mergeCell ref="A3:F3"/>
    <mergeCell ref="A35:E35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CC56-E38E-43B8-9712-A64C8768A454}">
  <dimension ref="B3:D29"/>
  <sheetViews>
    <sheetView zoomScale="55" zoomScaleNormal="55" workbookViewId="0">
      <pane ySplit="3" topLeftCell="A29" activePane="bottomLeft" state="frozen"/>
      <selection pane="bottomLeft" activeCell="C4" sqref="C4:C29"/>
    </sheetView>
  </sheetViews>
  <sheetFormatPr defaultRowHeight="23.25" x14ac:dyDescent="0.35"/>
  <cols>
    <col min="2" max="2" width="9.140625" style="37"/>
    <col min="3" max="3" width="55.28515625" style="43" bestFit="1" customWidth="1"/>
    <col min="4" max="4" width="86.28515625" customWidth="1"/>
  </cols>
  <sheetData>
    <row r="3" spans="2:4" s="37" customFormat="1" ht="47.25" customHeight="1" x14ac:dyDescent="0.35">
      <c r="B3" s="38" t="s">
        <v>3</v>
      </c>
      <c r="C3" s="40" t="s">
        <v>4</v>
      </c>
      <c r="D3" s="38" t="s">
        <v>35</v>
      </c>
    </row>
    <row r="4" spans="2:4" ht="259.5" customHeight="1" x14ac:dyDescent="0.25">
      <c r="B4" s="39">
        <v>1</v>
      </c>
      <c r="C4" s="41" t="s">
        <v>45</v>
      </c>
      <c r="D4" s="34"/>
    </row>
    <row r="5" spans="2:4" ht="228" customHeight="1" x14ac:dyDescent="0.25">
      <c r="B5" s="39">
        <f>B4+1</f>
        <v>2</v>
      </c>
      <c r="C5" s="41" t="s">
        <v>46</v>
      </c>
      <c r="D5" s="31"/>
    </row>
    <row r="6" spans="2:4" ht="211.5" customHeight="1" x14ac:dyDescent="0.25">
      <c r="B6" s="39">
        <f t="shared" ref="B6:B28" si="0">B5+1</f>
        <v>3</v>
      </c>
      <c r="C6" s="41" t="s">
        <v>69</v>
      </c>
      <c r="D6" s="31"/>
    </row>
    <row r="7" spans="2:4" ht="200.25" customHeight="1" x14ac:dyDescent="0.25">
      <c r="B7" s="39">
        <f t="shared" si="0"/>
        <v>4</v>
      </c>
      <c r="C7" s="41" t="s">
        <v>47</v>
      </c>
      <c r="D7" s="31"/>
    </row>
    <row r="8" spans="2:4" ht="200.25" customHeight="1" x14ac:dyDescent="0.25">
      <c r="B8" s="39">
        <f t="shared" si="0"/>
        <v>5</v>
      </c>
      <c r="C8" s="41" t="s">
        <v>48</v>
      </c>
      <c r="D8" s="34"/>
    </row>
    <row r="9" spans="2:4" ht="155.25" customHeight="1" x14ac:dyDescent="0.25">
      <c r="B9" s="39">
        <f t="shared" si="0"/>
        <v>6</v>
      </c>
      <c r="C9" s="41" t="s">
        <v>49</v>
      </c>
      <c r="D9" s="31"/>
    </row>
    <row r="10" spans="2:4" ht="191.25" customHeight="1" x14ac:dyDescent="0.25">
      <c r="B10" s="39">
        <f t="shared" si="0"/>
        <v>7</v>
      </c>
      <c r="C10" s="41" t="s">
        <v>66</v>
      </c>
      <c r="D10" s="31"/>
    </row>
    <row r="11" spans="2:4" ht="298.5" customHeight="1" x14ac:dyDescent="0.25">
      <c r="B11" s="39">
        <f t="shared" si="0"/>
        <v>8</v>
      </c>
      <c r="C11" s="41" t="s">
        <v>67</v>
      </c>
      <c r="D11" s="31"/>
    </row>
    <row r="12" spans="2:4" ht="201.75" customHeight="1" x14ac:dyDescent="0.25">
      <c r="B12" s="39">
        <f t="shared" si="0"/>
        <v>9</v>
      </c>
      <c r="C12" s="41" t="s">
        <v>50</v>
      </c>
      <c r="D12" s="31"/>
    </row>
    <row r="13" spans="2:4" ht="150" customHeight="1" x14ac:dyDescent="0.25">
      <c r="B13" s="39">
        <f t="shared" si="0"/>
        <v>10</v>
      </c>
      <c r="C13" s="42" t="s">
        <v>51</v>
      </c>
      <c r="D13" s="31"/>
    </row>
    <row r="14" spans="2:4" ht="188.25" customHeight="1" x14ac:dyDescent="0.25">
      <c r="B14" s="39">
        <f t="shared" si="0"/>
        <v>11</v>
      </c>
      <c r="C14" s="41" t="s">
        <v>52</v>
      </c>
      <c r="D14" s="31"/>
    </row>
    <row r="15" spans="2:4" ht="234" customHeight="1" x14ac:dyDescent="0.25">
      <c r="B15" s="39">
        <f t="shared" si="0"/>
        <v>12</v>
      </c>
      <c r="C15" s="41" t="s">
        <v>53</v>
      </c>
      <c r="D15" s="31"/>
    </row>
    <row r="16" spans="2:4" ht="243" customHeight="1" x14ac:dyDescent="0.25">
      <c r="B16" s="39">
        <f t="shared" si="0"/>
        <v>13</v>
      </c>
      <c r="C16" s="41" t="s">
        <v>54</v>
      </c>
      <c r="D16" s="31"/>
    </row>
    <row r="17" spans="2:4" ht="211.5" customHeight="1" x14ac:dyDescent="0.25">
      <c r="B17" s="39">
        <f t="shared" si="0"/>
        <v>14</v>
      </c>
      <c r="C17" s="41" t="s">
        <v>55</v>
      </c>
      <c r="D17" s="31"/>
    </row>
    <row r="18" spans="2:4" ht="212.25" customHeight="1" x14ac:dyDescent="0.25">
      <c r="B18" s="39">
        <f t="shared" si="0"/>
        <v>15</v>
      </c>
      <c r="C18" s="41" t="s">
        <v>65</v>
      </c>
      <c r="D18" s="31"/>
    </row>
    <row r="19" spans="2:4" ht="226.5" customHeight="1" x14ac:dyDescent="0.25">
      <c r="B19" s="39">
        <f t="shared" si="0"/>
        <v>16</v>
      </c>
      <c r="C19" s="41" t="s">
        <v>56</v>
      </c>
      <c r="D19" s="31"/>
    </row>
    <row r="20" spans="2:4" ht="232.5" customHeight="1" x14ac:dyDescent="0.25">
      <c r="B20" s="39">
        <f t="shared" si="0"/>
        <v>17</v>
      </c>
      <c r="C20" s="41" t="s">
        <v>63</v>
      </c>
      <c r="D20" s="31"/>
    </row>
    <row r="21" spans="2:4" ht="158.25" customHeight="1" x14ac:dyDescent="0.25">
      <c r="B21" s="39">
        <f t="shared" si="0"/>
        <v>18</v>
      </c>
      <c r="C21" s="41" t="s">
        <v>57</v>
      </c>
      <c r="D21" s="31"/>
    </row>
    <row r="22" spans="2:4" ht="150" customHeight="1" x14ac:dyDescent="0.25">
      <c r="B22" s="39">
        <f t="shared" si="0"/>
        <v>19</v>
      </c>
      <c r="C22" s="41" t="s">
        <v>42</v>
      </c>
      <c r="D22" s="31"/>
    </row>
    <row r="23" spans="2:4" ht="150" customHeight="1" x14ac:dyDescent="0.25">
      <c r="B23" s="39">
        <f t="shared" si="0"/>
        <v>20</v>
      </c>
      <c r="C23" s="41" t="s">
        <v>58</v>
      </c>
      <c r="D23" s="31"/>
    </row>
    <row r="24" spans="2:4" ht="176.25" customHeight="1" x14ac:dyDescent="0.25">
      <c r="B24" s="39">
        <f t="shared" si="0"/>
        <v>21</v>
      </c>
      <c r="C24" s="41" t="s">
        <v>43</v>
      </c>
      <c r="D24" s="31"/>
    </row>
    <row r="25" spans="2:4" ht="270.75" customHeight="1" x14ac:dyDescent="0.25">
      <c r="B25" s="39">
        <f t="shared" si="0"/>
        <v>22</v>
      </c>
      <c r="C25" s="41" t="s">
        <v>64</v>
      </c>
      <c r="D25" s="31"/>
    </row>
    <row r="26" spans="2:4" ht="257.25" customHeight="1" x14ac:dyDescent="0.25">
      <c r="B26" s="39">
        <f t="shared" si="0"/>
        <v>23</v>
      </c>
      <c r="C26" s="41" t="s">
        <v>62</v>
      </c>
      <c r="D26" s="31"/>
    </row>
    <row r="27" spans="2:4" ht="234.75" customHeight="1" x14ac:dyDescent="0.25">
      <c r="B27" s="39">
        <f t="shared" si="0"/>
        <v>24</v>
      </c>
      <c r="C27" s="41" t="s">
        <v>59</v>
      </c>
      <c r="D27" s="31"/>
    </row>
    <row r="28" spans="2:4" ht="234.75" customHeight="1" x14ac:dyDescent="0.25">
      <c r="B28" s="39">
        <f t="shared" si="0"/>
        <v>25</v>
      </c>
      <c r="C28" s="41" t="s">
        <v>60</v>
      </c>
      <c r="D28" s="31"/>
    </row>
    <row r="29" spans="2:4" ht="234.75" customHeight="1" x14ac:dyDescent="0.25">
      <c r="B29" s="39">
        <v>26</v>
      </c>
      <c r="C29" s="41" t="s">
        <v>61</v>
      </c>
      <c r="D29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2023-04-13T03:15:31Z</dcterms:modified>
  <cp:category/>
  <cp:contentStatus/>
</cp:coreProperties>
</file>